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letra_AS\Desktop\2026-2028 SVP(G)\"/>
    </mc:Choice>
  </mc:AlternateContent>
  <xr:revisionPtr revIDLastSave="0" documentId="13_ncr:1_{EDDFAEA2-5107-4D3A-B40B-34E956A8A8D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5 Programa" sheetId="1" r:id="rId1"/>
    <sheet name="05 Išlaidų suvestinė" sheetId="4" r:id="rId2"/>
    <sheet name="05 Šaltiniai" sheetId="2" r:id="rId3"/>
    <sheet name="05 Bendros lėšos" sheetId="3" r:id="rId4"/>
    <sheet name="05 Rodikliai" sheetId="5" r:id="rId5"/>
  </sheets>
  <externalReferences>
    <externalReference r:id="rId6"/>
  </externalReferences>
  <definedNames>
    <definedName name="_xlnm.Print_Titles" localSheetId="0">'05 Programa'!$8:$10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2" l="1"/>
  <c r="T73" i="1" l="1"/>
  <c r="T72" i="1"/>
  <c r="T32" i="1"/>
  <c r="T33" i="1"/>
  <c r="T34" i="1"/>
  <c r="M88" i="1" l="1"/>
  <c r="N88" i="1"/>
  <c r="O88" i="1"/>
  <c r="Q88" i="1"/>
  <c r="R88" i="1"/>
  <c r="S88" i="1"/>
  <c r="U88" i="1"/>
  <c r="V88" i="1"/>
  <c r="W88" i="1"/>
  <c r="T85" i="1"/>
  <c r="T88" i="1" s="1"/>
  <c r="T86" i="1"/>
  <c r="P86" i="1"/>
  <c r="P85" i="1"/>
  <c r="L86" i="1"/>
  <c r="L85" i="1"/>
  <c r="C19" i="3"/>
  <c r="C22" i="3"/>
  <c r="B8" i="3"/>
  <c r="B9" i="2" l="1"/>
  <c r="W76" i="1"/>
  <c r="V76" i="1"/>
  <c r="U76" i="1"/>
  <c r="S76" i="1"/>
  <c r="R76" i="1"/>
  <c r="Q76" i="1"/>
  <c r="O76" i="1"/>
  <c r="N76" i="1"/>
  <c r="M76" i="1"/>
  <c r="T75" i="1"/>
  <c r="T76" i="1" s="1"/>
  <c r="P75" i="1"/>
  <c r="P76" i="1" s="1"/>
  <c r="L75" i="1"/>
  <c r="L76" i="1" s="1"/>
  <c r="W74" i="1"/>
  <c r="V74" i="1"/>
  <c r="U74" i="1"/>
  <c r="T74" i="1"/>
  <c r="S74" i="1"/>
  <c r="R74" i="1"/>
  <c r="Q74" i="1"/>
  <c r="O74" i="1"/>
  <c r="N74" i="1"/>
  <c r="M74" i="1"/>
  <c r="P73" i="1"/>
  <c r="L73" i="1"/>
  <c r="P72" i="1"/>
  <c r="L72" i="1"/>
  <c r="W71" i="1"/>
  <c r="V71" i="1"/>
  <c r="U71" i="1"/>
  <c r="S71" i="1"/>
  <c r="R71" i="1"/>
  <c r="Q71" i="1"/>
  <c r="O71" i="1"/>
  <c r="N71" i="1"/>
  <c r="M71" i="1"/>
  <c r="P70" i="1"/>
  <c r="T69" i="1"/>
  <c r="P69" i="1"/>
  <c r="L69" i="1"/>
  <c r="L68" i="1"/>
  <c r="T67" i="1"/>
  <c r="P67" i="1"/>
  <c r="L67" i="1"/>
  <c r="D19" i="2"/>
  <c r="C19" i="2"/>
  <c r="B19" i="2"/>
  <c r="C24" i="3"/>
  <c r="C23" i="3"/>
  <c r="E18" i="3"/>
  <c r="D18" i="3"/>
  <c r="F15" i="3"/>
  <c r="D24" i="2"/>
  <c r="C24" i="2"/>
  <c r="B24" i="2"/>
  <c r="T61" i="1"/>
  <c r="T60" i="1"/>
  <c r="D10" i="2" s="1"/>
  <c r="T37" i="1"/>
  <c r="T36" i="1"/>
  <c r="T71" i="1" l="1"/>
  <c r="O77" i="1"/>
  <c r="L74" i="1"/>
  <c r="R77" i="1"/>
  <c r="U77" i="1"/>
  <c r="L71" i="1"/>
  <c r="M77" i="1"/>
  <c r="W77" i="1"/>
  <c r="P71" i="1"/>
  <c r="N77" i="1"/>
  <c r="V77" i="1"/>
  <c r="T77" i="1"/>
  <c r="P74" i="1"/>
  <c r="F20" i="3"/>
  <c r="S77" i="1"/>
  <c r="Q77" i="1"/>
  <c r="C18" i="3"/>
  <c r="L77" i="1" l="1"/>
  <c r="P77" i="1"/>
  <c r="T24" i="1"/>
  <c r="T15" i="1"/>
  <c r="T21" i="1" l="1"/>
  <c r="T89" i="1" l="1"/>
  <c r="T31" i="1"/>
  <c r="T39" i="1"/>
  <c r="T79" i="1"/>
  <c r="T63" i="1"/>
  <c r="T56" i="1"/>
  <c r="T57" i="1"/>
  <c r="T58" i="1"/>
  <c r="T55" i="1"/>
  <c r="T44" i="1" l="1"/>
  <c r="D7" i="2" s="1"/>
  <c r="T45" i="1"/>
  <c r="T46" i="1"/>
  <c r="T43" i="1"/>
  <c r="D4" i="2" s="1"/>
  <c r="T51" i="1"/>
  <c r="D21" i="2" l="1"/>
  <c r="M26" i="1"/>
  <c r="N26" i="1"/>
  <c r="O26" i="1"/>
  <c r="Q26" i="1"/>
  <c r="R26" i="1"/>
  <c r="S26" i="1"/>
  <c r="T26" i="1"/>
  <c r="U26" i="1"/>
  <c r="V26" i="1"/>
  <c r="W26" i="1"/>
  <c r="L24" i="1"/>
  <c r="L26" i="1" s="1"/>
  <c r="P24" i="1"/>
  <c r="P26" i="1" s="1"/>
  <c r="W23" i="1"/>
  <c r="V23" i="1"/>
  <c r="U23" i="1"/>
  <c r="T23" i="1"/>
  <c r="S23" i="1"/>
  <c r="R23" i="1"/>
  <c r="Q23" i="1"/>
  <c r="O23" i="1"/>
  <c r="N23" i="1"/>
  <c r="M23" i="1"/>
  <c r="P21" i="1"/>
  <c r="P23" i="1" s="1"/>
  <c r="L21" i="1"/>
  <c r="L23" i="1" s="1"/>
  <c r="N27" i="1" l="1"/>
  <c r="Q27" i="1"/>
  <c r="V27" i="1"/>
  <c r="T27" i="1"/>
  <c r="O27" i="1"/>
  <c r="R27" i="1"/>
  <c r="U27" i="1"/>
  <c r="M27" i="1"/>
  <c r="W27" i="1"/>
  <c r="S27" i="1"/>
  <c r="P27" i="1"/>
  <c r="L27" i="1"/>
  <c r="M83" i="1" l="1"/>
  <c r="N83" i="1"/>
  <c r="O83" i="1"/>
  <c r="Q83" i="1"/>
  <c r="R83" i="1"/>
  <c r="S83" i="1"/>
  <c r="U83" i="1"/>
  <c r="V83" i="1"/>
  <c r="W83" i="1"/>
  <c r="M59" i="1"/>
  <c r="N59" i="1"/>
  <c r="O59" i="1"/>
  <c r="Q59" i="1"/>
  <c r="R59" i="1"/>
  <c r="S59" i="1"/>
  <c r="U59" i="1"/>
  <c r="V59" i="1"/>
  <c r="W59" i="1"/>
  <c r="M47" i="1"/>
  <c r="N47" i="1"/>
  <c r="O47" i="1"/>
  <c r="Q47" i="1"/>
  <c r="R47" i="1"/>
  <c r="S47" i="1"/>
  <c r="T47" i="1"/>
  <c r="U47" i="1"/>
  <c r="V47" i="1"/>
  <c r="W47" i="1"/>
  <c r="P82" i="1" l="1"/>
  <c r="T81" i="1"/>
  <c r="D11" i="2" s="1"/>
  <c r="P81" i="1"/>
  <c r="L81" i="1"/>
  <c r="P58" i="1"/>
  <c r="T59" i="1"/>
  <c r="P57" i="1"/>
  <c r="L57" i="1"/>
  <c r="P46" i="1"/>
  <c r="P34" i="1"/>
  <c r="T83" i="1" l="1"/>
  <c r="F21" i="3"/>
  <c r="F16" i="3" l="1"/>
  <c r="D23" i="2"/>
  <c r="F17" i="3"/>
  <c r="D28" i="2"/>
  <c r="D27" i="2" s="1"/>
  <c r="P84" i="1" l="1"/>
  <c r="P60" i="1"/>
  <c r="C10" i="2" s="1"/>
  <c r="P37" i="1"/>
  <c r="P36" i="1"/>
  <c r="C11" i="2" l="1"/>
  <c r="E21" i="3" s="1"/>
  <c r="E20" i="3"/>
  <c r="M18" i="1"/>
  <c r="N18" i="1"/>
  <c r="O18" i="1"/>
  <c r="Q18" i="1"/>
  <c r="R18" i="1"/>
  <c r="S18" i="1"/>
  <c r="U18" i="1"/>
  <c r="V18" i="1"/>
  <c r="W18" i="1"/>
  <c r="T16" i="1"/>
  <c r="D5" i="2" s="1"/>
  <c r="P16" i="1"/>
  <c r="C5" i="2" s="1"/>
  <c r="L16" i="1"/>
  <c r="T18" i="1" l="1"/>
  <c r="C22" i="2"/>
  <c r="E14" i="3"/>
  <c r="C28" i="2"/>
  <c r="C27" i="2" s="1"/>
  <c r="E17" i="3"/>
  <c r="P87" i="1"/>
  <c r="P88" i="1" s="1"/>
  <c r="D22" i="2" l="1"/>
  <c r="D20" i="2" s="1"/>
  <c r="D29" i="2" s="1"/>
  <c r="D32" i="2" s="1"/>
  <c r="F14" i="3"/>
  <c r="D16" i="2"/>
  <c r="L49" i="1"/>
  <c r="Q35" i="1" l="1"/>
  <c r="P44" i="1"/>
  <c r="P61" i="1"/>
  <c r="P56" i="1"/>
  <c r="N35" i="1" l="1"/>
  <c r="P89" i="1" l="1"/>
  <c r="L89" i="1"/>
  <c r="L87" i="1"/>
  <c r="L84" i="1"/>
  <c r="P79" i="1"/>
  <c r="C4" i="2" s="1"/>
  <c r="L80" i="1"/>
  <c r="L79" i="1"/>
  <c r="B4" i="2" s="1"/>
  <c r="L63" i="1"/>
  <c r="L64" i="1" s="1"/>
  <c r="P63" i="1"/>
  <c r="P64" i="1" s="1"/>
  <c r="L61" i="1"/>
  <c r="L60" i="1"/>
  <c r="B10" i="2" s="1"/>
  <c r="P55" i="1"/>
  <c r="L56" i="1"/>
  <c r="L55" i="1"/>
  <c r="P51" i="1"/>
  <c r="P52" i="1" s="1"/>
  <c r="L51" i="1"/>
  <c r="L52" i="1" s="1"/>
  <c r="L48" i="1"/>
  <c r="L50" i="1" s="1"/>
  <c r="P43" i="1"/>
  <c r="P47" i="1" s="1"/>
  <c r="L44" i="1"/>
  <c r="L45" i="1"/>
  <c r="L46" i="1"/>
  <c r="L43" i="1"/>
  <c r="P39" i="1"/>
  <c r="C7" i="2" s="1"/>
  <c r="L39" i="1"/>
  <c r="L37" i="1"/>
  <c r="L36" i="1"/>
  <c r="P31" i="1"/>
  <c r="P35" i="1" s="1"/>
  <c r="L32" i="1"/>
  <c r="L33" i="1"/>
  <c r="B11" i="2" s="1"/>
  <c r="L34" i="1"/>
  <c r="B5" i="2" s="1"/>
  <c r="L31" i="1"/>
  <c r="L15" i="1"/>
  <c r="P15" i="1"/>
  <c r="M52" i="1"/>
  <c r="M62" i="1"/>
  <c r="O52" i="1"/>
  <c r="M50" i="1"/>
  <c r="M38" i="1"/>
  <c r="O35" i="1"/>
  <c r="M35" i="1"/>
  <c r="M19" i="1"/>
  <c r="M28" i="1" s="1"/>
  <c r="M40" i="1"/>
  <c r="M64" i="1"/>
  <c r="N52" i="1"/>
  <c r="O50" i="1"/>
  <c r="O90" i="1"/>
  <c r="M90" i="1"/>
  <c r="N90" i="1"/>
  <c r="N62" i="1"/>
  <c r="N64" i="1"/>
  <c r="N50" i="1"/>
  <c r="N38" i="1"/>
  <c r="N40" i="1"/>
  <c r="N19" i="1"/>
  <c r="N28" i="1" s="1"/>
  <c r="O62" i="1"/>
  <c r="O64" i="1"/>
  <c r="O38" i="1"/>
  <c r="O40" i="1"/>
  <c r="O19" i="1"/>
  <c r="O28" i="1" s="1"/>
  <c r="W90" i="1"/>
  <c r="W62" i="1"/>
  <c r="W64" i="1"/>
  <c r="W50" i="1"/>
  <c r="W52" i="1"/>
  <c r="W35" i="1"/>
  <c r="W38" i="1"/>
  <c r="W40" i="1"/>
  <c r="W19" i="1"/>
  <c r="W28" i="1" s="1"/>
  <c r="V90" i="1"/>
  <c r="V62" i="1"/>
  <c r="V64" i="1"/>
  <c r="V50" i="1"/>
  <c r="V52" i="1"/>
  <c r="V35" i="1"/>
  <c r="V38" i="1"/>
  <c r="V40" i="1"/>
  <c r="U90" i="1"/>
  <c r="U62" i="1"/>
  <c r="U64" i="1"/>
  <c r="U50" i="1"/>
  <c r="U52" i="1"/>
  <c r="U35" i="1"/>
  <c r="U38" i="1"/>
  <c r="U40" i="1"/>
  <c r="U19" i="1"/>
  <c r="U28" i="1" s="1"/>
  <c r="T90" i="1"/>
  <c r="T62" i="1"/>
  <c r="T64" i="1"/>
  <c r="T50" i="1"/>
  <c r="T52" i="1"/>
  <c r="T35" i="1"/>
  <c r="T38" i="1"/>
  <c r="T40" i="1"/>
  <c r="T19" i="1"/>
  <c r="T28" i="1" s="1"/>
  <c r="S90" i="1"/>
  <c r="S62" i="1"/>
  <c r="S64" i="1"/>
  <c r="S50" i="1"/>
  <c r="S52" i="1"/>
  <c r="S35" i="1"/>
  <c r="S38" i="1"/>
  <c r="S40" i="1"/>
  <c r="S19" i="1"/>
  <c r="S28" i="1" s="1"/>
  <c r="R90" i="1"/>
  <c r="R62" i="1"/>
  <c r="R50" i="1"/>
  <c r="R52" i="1"/>
  <c r="R35" i="1"/>
  <c r="R38" i="1"/>
  <c r="R40" i="1"/>
  <c r="R19" i="1"/>
  <c r="R28" i="1" s="1"/>
  <c r="Q90" i="1"/>
  <c r="Q62" i="1"/>
  <c r="Q64" i="1"/>
  <c r="Q50" i="1"/>
  <c r="Q52" i="1"/>
  <c r="Q38" i="1"/>
  <c r="Q40" i="1"/>
  <c r="Q19" i="1"/>
  <c r="Q28" i="1" s="1"/>
  <c r="P62" i="1"/>
  <c r="P50" i="1"/>
  <c r="P38" i="1"/>
  <c r="V19" i="1"/>
  <c r="V28" i="1" s="1"/>
  <c r="L88" i="1" l="1"/>
  <c r="B7" i="2"/>
  <c r="D21" i="3"/>
  <c r="C21" i="3" s="1"/>
  <c r="B21" i="2"/>
  <c r="P83" i="1"/>
  <c r="C21" i="2"/>
  <c r="L90" i="1"/>
  <c r="P90" i="1"/>
  <c r="P91" i="1" s="1"/>
  <c r="D20" i="3"/>
  <c r="C20" i="3" s="1"/>
  <c r="P59" i="1"/>
  <c r="P65" i="1" s="1"/>
  <c r="L18" i="1"/>
  <c r="L19" i="1" s="1"/>
  <c r="L28" i="1" s="1"/>
  <c r="L47" i="1"/>
  <c r="L53" i="1" s="1"/>
  <c r="L59" i="1"/>
  <c r="L83" i="1"/>
  <c r="P40" i="1"/>
  <c r="P41" i="1" s="1"/>
  <c r="L40" i="1"/>
  <c r="P18" i="1"/>
  <c r="P19" i="1" s="1"/>
  <c r="P28" i="1" s="1"/>
  <c r="L62" i="1"/>
  <c r="N41" i="1"/>
  <c r="L38" i="1"/>
  <c r="L35" i="1"/>
  <c r="O41" i="1"/>
  <c r="U91" i="1"/>
  <c r="S53" i="1"/>
  <c r="S91" i="1"/>
  <c r="V41" i="1"/>
  <c r="W65" i="1"/>
  <c r="O91" i="1"/>
  <c r="M65" i="1"/>
  <c r="V65" i="1"/>
  <c r="U65" i="1"/>
  <c r="T53" i="1"/>
  <c r="W53" i="1"/>
  <c r="W91" i="1"/>
  <c r="N65" i="1"/>
  <c r="Q41" i="1"/>
  <c r="O53" i="1"/>
  <c r="S41" i="1"/>
  <c r="T65" i="1"/>
  <c r="V53" i="1"/>
  <c r="V91" i="1"/>
  <c r="O65" i="1"/>
  <c r="N53" i="1"/>
  <c r="S65" i="1"/>
  <c r="U41" i="1"/>
  <c r="M41" i="1"/>
  <c r="N91" i="1"/>
  <c r="T41" i="1"/>
  <c r="W41" i="1"/>
  <c r="R91" i="1"/>
  <c r="T91" i="1"/>
  <c r="U53" i="1"/>
  <c r="M91" i="1"/>
  <c r="Q65" i="1"/>
  <c r="M53" i="1"/>
  <c r="R41" i="1"/>
  <c r="R65" i="1"/>
  <c r="R53" i="1"/>
  <c r="P53" i="1"/>
  <c r="Q53" i="1"/>
  <c r="Q91" i="1"/>
  <c r="W92" i="1" l="1"/>
  <c r="W93" i="1" s="1"/>
  <c r="N92" i="1"/>
  <c r="R92" i="1"/>
  <c r="T92" i="1"/>
  <c r="T93" i="1" s="1"/>
  <c r="M6" i="4" s="1"/>
  <c r="M7" i="4" s="1"/>
  <c r="P92" i="1"/>
  <c r="M92" i="1"/>
  <c r="U92" i="1"/>
  <c r="U93" i="1" s="1"/>
  <c r="O92" i="1"/>
  <c r="V92" i="1"/>
  <c r="V93" i="1" s="1"/>
  <c r="S92" i="1"/>
  <c r="Q92" i="1"/>
  <c r="C23" i="2"/>
  <c r="C20" i="2" s="1"/>
  <c r="C29" i="2" s="1"/>
  <c r="E16" i="3"/>
  <c r="B28" i="2"/>
  <c r="B27" i="2" s="1"/>
  <c r="B17" i="3"/>
  <c r="B23" i="2"/>
  <c r="D16" i="3"/>
  <c r="C16" i="3" s="1"/>
  <c r="D14" i="3"/>
  <c r="C14" i="3" s="1"/>
  <c r="B22" i="2"/>
  <c r="L91" i="1"/>
  <c r="L65" i="1"/>
  <c r="L41" i="1"/>
  <c r="B16" i="2"/>
  <c r="B20" i="2" l="1"/>
  <c r="B29" i="2" s="1"/>
  <c r="L92" i="1"/>
  <c r="D17" i="3"/>
  <c r="C17" i="3" s="1"/>
  <c r="N6" i="4"/>
  <c r="N7" i="4" s="1"/>
  <c r="F9" i="3"/>
  <c r="C32" i="2"/>
  <c r="D31" i="2"/>
  <c r="P6" i="4"/>
  <c r="P7" i="4" s="1"/>
  <c r="F11" i="3"/>
  <c r="O6" i="4"/>
  <c r="O7" i="4" s="1"/>
  <c r="F10" i="3"/>
  <c r="C25" i="3"/>
  <c r="S93" i="1"/>
  <c r="R93" i="1"/>
  <c r="E10" i="3" s="1"/>
  <c r="P93" i="1"/>
  <c r="I6" i="4" s="1"/>
  <c r="I7" i="4" s="1"/>
  <c r="Q93" i="1"/>
  <c r="O93" i="1"/>
  <c r="N93" i="1"/>
  <c r="M93" i="1"/>
  <c r="D9" i="3" s="1"/>
  <c r="C16" i="2"/>
  <c r="B32" i="2" l="1"/>
  <c r="C31" i="2"/>
  <c r="J6" i="4"/>
  <c r="J7" i="4" s="1"/>
  <c r="E9" i="3"/>
  <c r="C9" i="3"/>
  <c r="B13" i="3"/>
  <c r="B12" i="3" s="1"/>
  <c r="G6" i="4"/>
  <c r="G7" i="4" s="1"/>
  <c r="D10" i="3"/>
  <c r="C10" i="3" s="1"/>
  <c r="H6" i="4"/>
  <c r="H7" i="4" s="1"/>
  <c r="D11" i="3"/>
  <c r="C11" i="3" s="1"/>
  <c r="L6" i="4"/>
  <c r="L7" i="4" s="1"/>
  <c r="E11" i="3"/>
  <c r="F8" i="3"/>
  <c r="F13" i="3" s="1"/>
  <c r="F12" i="3" s="1"/>
  <c r="K6" i="4"/>
  <c r="K7" i="4" s="1"/>
  <c r="L93" i="1"/>
  <c r="E6" i="4" s="1"/>
  <c r="E7" i="4" s="1"/>
  <c r="F6" i="4"/>
  <c r="F7" i="4" s="1"/>
  <c r="E8" i="3" l="1"/>
  <c r="E13" i="3" s="1"/>
  <c r="E12" i="3" s="1"/>
  <c r="D8" i="3"/>
  <c r="C8" i="3" l="1"/>
  <c r="C13" i="3" s="1"/>
  <c r="D13" i="3"/>
  <c r="D12" i="3" s="1"/>
  <c r="C12" i="3" s="1"/>
</calcChain>
</file>

<file path=xl/sharedStrings.xml><?xml version="1.0" encoding="utf-8"?>
<sst xmlns="http://schemas.openxmlformats.org/spreadsheetml/2006/main" count="572" uniqueCount="209">
  <si>
    <t>Programos tikslo kodas</t>
  </si>
  <si>
    <t>Uždavinio kodas</t>
  </si>
  <si>
    <t>Priemonės kodas</t>
  </si>
  <si>
    <t>Priemonės pavadinimas</t>
  </si>
  <si>
    <t>Priemonės požymis</t>
  </si>
  <si>
    <t>Funkcinės klasifikacijos kodas</t>
  </si>
  <si>
    <t>Asignavimų valdytojo kodas</t>
  </si>
  <si>
    <t>Priemonės vykdytojo kodas</t>
  </si>
  <si>
    <t>Finansavimo šaltinis</t>
  </si>
  <si>
    <t>Iš viso</t>
  </si>
  <si>
    <t>Išlaidoms</t>
  </si>
  <si>
    <t>01</t>
  </si>
  <si>
    <t>188723322</t>
  </si>
  <si>
    <t>SB</t>
  </si>
  <si>
    <t>KTL</t>
  </si>
  <si>
    <t>03</t>
  </si>
  <si>
    <t>02</t>
  </si>
  <si>
    <t>04</t>
  </si>
  <si>
    <t>05</t>
  </si>
  <si>
    <t>06</t>
  </si>
  <si>
    <t>VL</t>
  </si>
  <si>
    <t>Finansavimo šaltiniai</t>
  </si>
  <si>
    <t>KULTŪROS PLĖTROS IR PAVELDO PUOSELĖJIMO PROGRAMOS</t>
  </si>
  <si>
    <t>Sudaryti sąlygas kokybiškam kultūros ir meno sektoriaus paslaugų teikimui BĮ Šilutės rajono savivaldybės F. Bajoraičio viešojoje bibliotekoje</t>
  </si>
  <si>
    <t>Bibliotekos veiklos įgyvendinimas (darbo užmokestis, infrastruktūra ir kt.)</t>
  </si>
  <si>
    <t>Teikti lankytojams mokamas paslaugas</t>
  </si>
  <si>
    <t>Sudaryti sąlygas kokybiškam kultūros ir meno sektoriaus paslaugų teikimui BĮ Šilutės muziejuje</t>
  </si>
  <si>
    <t>Muziejaus veiklos įgyvendinimas (darbo užmokestis, infrastruktūra ir kt.)</t>
  </si>
  <si>
    <t>Projektų įgyvendinimas</t>
  </si>
  <si>
    <t>Centro veiklos įgyvendinimas (darbo užmokestis, infrastruktūra ir kt.)</t>
  </si>
  <si>
    <t>Sudaryti sąlygas kokybiškam kultūros ir meno sektoriaus paslaugų teikimui BĮ Šilutės kameriniame dramos teatre</t>
  </si>
  <si>
    <t>Teatro veiklos įgyvendinimas (darbo užmokestis ir kt.)</t>
  </si>
  <si>
    <t>Premjeros ir spektakliai</t>
  </si>
  <si>
    <t>190700188</t>
  </si>
  <si>
    <t>190704770</t>
  </si>
  <si>
    <t>177414328</t>
  </si>
  <si>
    <t>177420039</t>
  </si>
  <si>
    <t>Programos kodas</t>
  </si>
  <si>
    <t>Stiprinti kultūrinį potencialą, integruojant į rajono bendruomenės gyvenimą</t>
  </si>
  <si>
    <t xml:space="preserve">Projektų įgyvendinimas </t>
  </si>
  <si>
    <t>Programos pavadinimas</t>
  </si>
  <si>
    <t>Iš jų darbo užmokesčiui</t>
  </si>
  <si>
    <t>Ekonominės klasifikacijos grupės</t>
  </si>
  <si>
    <t>pakeitimai/
(+padidėjimas
-sumažėjimas)</t>
  </si>
  <si>
    <t>1. Iš viso lėšų poreikis:</t>
  </si>
  <si>
    <t>1.1.išlaidoms</t>
  </si>
  <si>
    <t>1.1.1.iš jų darbo užmokesčiui</t>
  </si>
  <si>
    <t>1.2. turtui įsigyti ir finansiniams įsipareigojimams vykdyti</t>
  </si>
  <si>
    <t>2. Finansavimas</t>
  </si>
  <si>
    <t xml:space="preserve"> 2.1.Savivaldybės biudžetas:</t>
  </si>
  <si>
    <t>2.1.1. iš jo: valstybės biudžeto specialioji tikslinė dotacija</t>
  </si>
  <si>
    <t>2.2. Kiti šaltiniai:</t>
  </si>
  <si>
    <t>Kultūros plėtros ir paveldo puoselėjimo programa</t>
  </si>
  <si>
    <t>Turtui įsigyti ir finansiniams įsipareigojimams vykdyti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</si>
  <si>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</si>
  <si>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Skolintos lėšos </t>
    </r>
    <r>
      <rPr>
        <b/>
        <sz val="10"/>
        <rFont val="Times New Roman"/>
        <family val="1"/>
        <charset val="186"/>
      </rPr>
      <t>SL</t>
    </r>
  </si>
  <si>
    <t>SB(SP)</t>
  </si>
  <si>
    <t>SB(VB)</t>
  </si>
  <si>
    <r>
      <t xml:space="preserve">Valstybės investicijų programa </t>
    </r>
    <r>
      <rPr>
        <b/>
        <sz val="10"/>
        <rFont val="Times New Roman"/>
        <family val="1"/>
      </rPr>
      <t>VIP</t>
    </r>
  </si>
  <si>
    <t>Kultūros paveldo objektų apsauga (Paveldosauga)</t>
  </si>
  <si>
    <r>
      <t xml:space="preserve">Valstybės biudžeto specialioji tikslinė dotacija </t>
    </r>
    <r>
      <rPr>
        <b/>
        <sz val="10"/>
        <rFont val="Times New Roman"/>
        <family val="1"/>
        <charset val="186"/>
      </rPr>
      <t>SB(VB)</t>
    </r>
  </si>
  <si>
    <r>
      <t xml:space="preserve">Užsienio valstybių, tarptautinių organizacijų ir Europos Sąjungos lėšos </t>
    </r>
    <r>
      <rPr>
        <b/>
        <sz val="10"/>
        <rFont val="Times New Roman"/>
        <family val="1"/>
      </rPr>
      <t>ES, EEE</t>
    </r>
  </si>
  <si>
    <r>
      <t xml:space="preserve">Aplinkos apsaugos rėmimo specialiosios lėšos </t>
    </r>
    <r>
      <rPr>
        <b/>
        <sz val="10"/>
        <rFont val="Times New Roman"/>
        <family val="1"/>
        <charset val="186"/>
      </rPr>
      <t>SB(AA)</t>
    </r>
  </si>
  <si>
    <r>
      <t xml:space="preserve">Pajamos už suteiktas paslaugas </t>
    </r>
    <r>
      <rPr>
        <b/>
        <sz val="10"/>
        <rFont val="Times New Roman"/>
        <family val="1"/>
      </rPr>
      <t>SB(SP)</t>
    </r>
  </si>
  <si>
    <r>
      <t xml:space="preserve">Valstybės lėšos </t>
    </r>
    <r>
      <rPr>
        <b/>
        <sz val="10"/>
        <rFont val="Times New Roman"/>
        <family val="1"/>
      </rPr>
      <t>VL</t>
    </r>
  </si>
  <si>
    <r>
      <t xml:space="preserve">Kitos lėšos </t>
    </r>
    <r>
      <rPr>
        <b/>
        <sz val="10"/>
        <rFont val="Times New Roman"/>
        <family val="1"/>
      </rPr>
      <t>KTL</t>
    </r>
  </si>
  <si>
    <r>
      <t xml:space="preserve">Kelių priežiūros ir plėtros programa </t>
    </r>
    <r>
      <rPr>
        <b/>
        <sz val="10"/>
        <rFont val="Times New Roman"/>
        <family val="1"/>
      </rPr>
      <t>KPPP</t>
    </r>
  </si>
  <si>
    <t>tūkst. Eur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</si>
  <si>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tūkst. Eur</t>
  </si>
  <si>
    <t>PATVIRTINTA</t>
  </si>
  <si>
    <t>Leidybos finansavimas</t>
  </si>
  <si>
    <t xml:space="preserve">Kultūros paveldo objektų apsaugos priemonių įgyvendinimas </t>
  </si>
  <si>
    <t>Plėtoti kultūrinį ir gamtinį turizmą, panaudojant kultūrinį-istorinį paveldą bei unikalius Pamario krašto gamtos išteklius</t>
  </si>
  <si>
    <t>Užtikrinti kultūros prieinamumą, skatinti renginių įvairovę, stiprinti projektinę veiklą, kultūros vyksmo reprezentaciją</t>
  </si>
  <si>
    <t>08.02.01.02</t>
  </si>
  <si>
    <t>08.02.01.06</t>
  </si>
  <si>
    <t>08.06.01.01</t>
  </si>
  <si>
    <t>08.02.01.08</t>
  </si>
  <si>
    <t>Iš viso uždaviniui</t>
  </si>
  <si>
    <t>Iš viso tikslui</t>
  </si>
  <si>
    <t>IŠ VISO</t>
  </si>
  <si>
    <t>08.02.01.01</t>
  </si>
  <si>
    <t>RP - regiono pažangos priemonė (projektas), PP - pažangos priemonė (projektas), TP - tęstinės veiklos priemonė, NF - nefinansinė priemonė</t>
  </si>
  <si>
    <t>TP</t>
  </si>
  <si>
    <t>-</t>
  </si>
  <si>
    <r>
      <t xml:space="preserve">Viešųjų investicijų plėtros agentūros lėšos </t>
    </r>
    <r>
      <rPr>
        <b/>
        <sz val="10"/>
        <rFont val="Times New Roman"/>
        <family val="1"/>
      </rPr>
      <t>VIPA</t>
    </r>
  </si>
  <si>
    <t>tūks. Eur</t>
  </si>
  <si>
    <t>1. SAVIVALDYBĖS BIUDŽETAS (įskaitant skolintas lėšas) (SB)</t>
  </si>
  <si>
    <t>1.1. Iš jo, savivaldybės biudžeto lėšos (nuosavos, be ankstesnių metų likučio) (SBN)</t>
  </si>
  <si>
    <t>1.2. Lietuvos Respublikos valstybės biudžeto dotacijos (VB)</t>
  </si>
  <si>
    <t>1.3. Pajamų įmokos ir kitos pajamos (SP)</t>
  </si>
  <si>
    <t>1.4. Europos Sąjungos ir kitos tarptautinės finansinės paramos lėšos (ES)</t>
  </si>
  <si>
    <t>1.5. Skolintos lėšos (SL)</t>
  </si>
  <si>
    <t>1.6. Ankstesnių metų likučiai (AML)</t>
  </si>
  <si>
    <t>2. KITI ŠALTINIAI, IŠ VISO</t>
  </si>
  <si>
    <t>Kiti šaltiniai (Europos Sąjungos finansinė parama projektams įgyvendinti ir kitos teisėtai gautos lėšos, nurodant atskirus šaltinius) (KTL)</t>
  </si>
  <si>
    <t>IŠ VISO programai finansuoti pagal finansavimo šaltinius (1 ir 2 punktai)</t>
  </si>
  <si>
    <t>Iš jų: regioninių pažangos priemonių lėšos (RPP)</t>
  </si>
  <si>
    <t>Asignavimų ir kitų lėšų pokytis, palyginti su ankstesnių metų patvirtintų asignavimų ir kitų lėšų planu</t>
  </si>
  <si>
    <t>Iš viso 05 programai</t>
  </si>
  <si>
    <t>Stebėsenos rodiklio kodas</t>
  </si>
  <si>
    <t>Stebėsenos rodiklio pavadinimas (matavimo vnt.)</t>
  </si>
  <si>
    <t>Siektinos stebėsenos rodiklių reikšmės</t>
  </si>
  <si>
    <t>Savivaldybės strateginio plėtros plano rodiklis</t>
  </si>
  <si>
    <t>2026 m.</t>
  </si>
  <si>
    <t>05. Programos uždaviniai, priemonės ir jų stebėsenos rodikliai</t>
  </si>
  <si>
    <t>05.01.01 uždavinys „Kultūros paveldo objektų apsauga (Paveldosauga)“</t>
  </si>
  <si>
    <t>P-05-01-01-01</t>
  </si>
  <si>
    <t>Sutvarkytų objektų skaičius, vnt.</t>
  </si>
  <si>
    <t>Atliktų tyrimų skaičius, vnt.</t>
  </si>
  <si>
    <t>Apžiūrėtų ir įvertintų objektų skaičius, vnt.</t>
  </si>
  <si>
    <t>Įgyvendintų kitų (ne paveldo strategijos) priemonių skaičius, vnt.</t>
  </si>
  <si>
    <t>05.01.02 uždavinys „Užtikrinti kultūros prieinamumą, skatinti renginių įvairovę, stiprinti projektinę veiklą, kultūros vyksmo reprezentaciją“</t>
  </si>
  <si>
    <t>P-05-01-02-02</t>
  </si>
  <si>
    <t>P-05-01-02-06</t>
  </si>
  <si>
    <t>Finansuotų mėgėjų meno kolektyvų skaičius, vnt.</t>
  </si>
  <si>
    <t>Dalinai finansuotų kultūros projektų skaičius, vnt.</t>
  </si>
  <si>
    <t>Dalinai finansuotų kitų veiklų (iš programos rezervo lėšų) skaičius, vnt.</t>
  </si>
  <si>
    <t>Strateginių renginių skaičius, vnt.</t>
  </si>
  <si>
    <t>Kultūros srities premijų skaičius, vnt.</t>
  </si>
  <si>
    <t>Projektų finansavimas, vnt.</t>
  </si>
  <si>
    <t>05.02.01 uždavinys „Sudaryti sąlygas kokybiškam kultūros ir meno sektoriaus paslaugų teikimui BĮ Šilutės rajono savivaldybės F. Bajoraičio viešojoje bibliotekoje“</t>
  </si>
  <si>
    <t>P-05-02-01-01</t>
  </si>
  <si>
    <t>P-05-02-01-02</t>
  </si>
  <si>
    <t>P-05-02-01-04</t>
  </si>
  <si>
    <t>Paslaugų ir prekių apmokėjimas, proc.</t>
  </si>
  <si>
    <t>Darbuotojų, dalyvavusių kvalifikacijos kėlime skaičius, vnt.</t>
  </si>
  <si>
    <t>Bibliotekos lankytojų skaičius per metus, vnt.</t>
  </si>
  <si>
    <t>Įgyvendintų projektų skaičius, vnt.</t>
  </si>
  <si>
    <t>Parengtų ir įgyvendintų kultūros paso programų skaičius, vnt.</t>
  </si>
  <si>
    <t>Pasinaudojusių teikiamomis paslaugomis skaičius, vnt.</t>
  </si>
  <si>
    <t>05.02.02 uždavinys „Sudaryti sąlygas kokybiškam kultūros ir meno sektoriaus paslaugų teikimui BĮ Šilutės Hugo Šojaus muziejuje“</t>
  </si>
  <si>
    <t>P-05-02-02-01</t>
  </si>
  <si>
    <t>P-05-02-02-02</t>
  </si>
  <si>
    <t>P-05-02-02-04</t>
  </si>
  <si>
    <t>P-05-02-03-01</t>
  </si>
  <si>
    <t>P-05-02-03-02</t>
  </si>
  <si>
    <t>P-05-02-03-06</t>
  </si>
  <si>
    <t>Pasinaudojusių "Vėtrungių kelio" projekto metu sukurtomis paslaugomis skaičius, vnt.</t>
  </si>
  <si>
    <t>Parengtų ir įgyvendintų neformalaus švietimo programų skaičius, vnt.</t>
  </si>
  <si>
    <t>05.02.04 uždavinys „Sudaryti sąlygas kokybiškam kultūros ir meno sektoriaus paslaugų teikimui BĮ Šilutės kameriniame dramos teatre“</t>
  </si>
  <si>
    <t>P-05-02-04-01</t>
  </si>
  <si>
    <t>P-05-02-04-02</t>
  </si>
  <si>
    <t>P-05-02-04-04</t>
  </si>
  <si>
    <t>Parengtų premjerų skaičius, vnt.</t>
  </si>
  <si>
    <t>05.02.05 uždavinys „Sudaryti sąlygas kokybiškam kultūros ir meno sektoriaus paslaugų teikimui BĮ Kintų Vydūno kultūros centre“</t>
  </si>
  <si>
    <t>P-05-02-05-01</t>
  </si>
  <si>
    <t>P-05-02-05-02</t>
  </si>
  <si>
    <t>P-05-02-05-04</t>
  </si>
  <si>
    <t>Menininkų, pasinaudojusių paslaugomis skaičius per metus, vnt.</t>
  </si>
  <si>
    <t>Sudaryti sąlygas kokybiškam kultūros ir meno sektoriaus paslaugų teikimui BĮ Šilutės kultūros centre</t>
  </si>
  <si>
    <t>2027 m.</t>
  </si>
  <si>
    <t>05.02.03 uždavinys „Sudaryti sąlygas kokybiškam kultūros ir meno sektoriaus paslaugų teikimui BĮ Šilutės kultūros centre“</t>
  </si>
  <si>
    <t>Sudaryti sąlygas kokybiškam kultūros ir meno sektoriaus paslaugų teikimui BĮ Kintų Vydūno kultūros centre</t>
  </si>
  <si>
    <t>08.02.01.08     08.02.01.06     08.02.01.02  08.06.01.01   08.02.01.01</t>
  </si>
  <si>
    <t>277413750</t>
  </si>
  <si>
    <t>188723322  190700188  190704770  177414328  177420039  277413750</t>
  </si>
  <si>
    <t>TIKSLŲ, UŽDAVINIŲ, PRIEMONIŲ ASIGNAVIMŲ IR KITŲ IŠLAIDŲ SUVESTINĖ</t>
  </si>
  <si>
    <t>2027 m. asignavimai ir kitos lėšos</t>
  </si>
  <si>
    <t>2026 m. asignavimai ir kitos lėšos</t>
  </si>
  <si>
    <t>5.1</t>
  </si>
  <si>
    <t>5.2</t>
  </si>
  <si>
    <t>5.3</t>
  </si>
  <si>
    <t>5.5</t>
  </si>
  <si>
    <t>5.4</t>
  </si>
  <si>
    <r>
      <t xml:space="preserve">Kiti finansavimo šaltiniai </t>
    </r>
    <r>
      <rPr>
        <b/>
        <sz val="10"/>
        <rFont val="Times New Roman"/>
        <family val="1"/>
      </rPr>
      <t>(Kt)</t>
    </r>
  </si>
  <si>
    <t>Kultūros plėtros ir paveldo puoselėjimo programos bendras lėšų poreikis ir numatomi finansavimo šaltiniai</t>
  </si>
  <si>
    <t>2025 m. asignavimai</t>
  </si>
  <si>
    <t>2026 m. asignavimai</t>
  </si>
  <si>
    <t>2027 m. asignavimai</t>
  </si>
  <si>
    <t>Planuojamų asignavimų pokytis, palyginti su ankstesnių metų patvirtintu asignavimų planu</t>
  </si>
  <si>
    <t xml:space="preserve"> 2.1.2. iš jo: aplinkos apsaugos rėmimo specialiosios programos lėšos</t>
  </si>
  <si>
    <t>2.1.3. iš jo: pajamos už suteiktas paslaugas</t>
  </si>
  <si>
    <t>2.2.1. Skolintos lėšos</t>
  </si>
  <si>
    <t xml:space="preserve">2.2.2. Užsienio valstybių, tarptautinių organizacijų ir Europos Sąjungos lėšos </t>
  </si>
  <si>
    <t>2.2.3. Valstybės lėšos</t>
  </si>
  <si>
    <t>2.2.4. Kitos lėšos</t>
  </si>
  <si>
    <t>2.2.5. Kelių priežiūros ir plėtros programos lėšos</t>
  </si>
  <si>
    <t>2.2.6. Viešųjų investicijų plėtros agentūros lėšos</t>
  </si>
  <si>
    <t>2.2.7. Valstybės investicijų programa</t>
  </si>
  <si>
    <t>2.2.8. Kiti finansavimo šaltiniai</t>
  </si>
  <si>
    <t>Savivaldybės SPP priemonės kodas</t>
  </si>
  <si>
    <t>Strateginė sritis. II Socialiai atsakinga ir sąmoninga visuomenė</t>
  </si>
  <si>
    <t>1.3-1-2</t>
  </si>
  <si>
    <t>2.2-1-2
2.2-1-3
2.2-1-4
2.2-1-5</t>
  </si>
  <si>
    <t xml:space="preserve">2.2-1-2   </t>
  </si>
  <si>
    <t>2.2-1.1
2.2-1-3
2.2-1-4
2.2-1-5
2.2-1-6
2.2-1-7</t>
  </si>
  <si>
    <t>2.2-1-2</t>
  </si>
  <si>
    <t>2.2-1-3
2.2-1-4
2.2-1-5
2.2-1-6
2.2-1-7</t>
  </si>
  <si>
    <t>2.2.-1-2</t>
  </si>
  <si>
    <t>sprendimu Nr. T1-</t>
  </si>
  <si>
    <t>ŠILUTĖS RAJONO SAVIVALDYBĖS 2026–2028 METŲ SVP</t>
  </si>
  <si>
    <t>2028 m. asignavimai ir kitos lėšos</t>
  </si>
  <si>
    <t>Šilutės rajono savivaldybės 2026–2028 metų SVP Kultūros plėtros ir paveldo puoselėjimo programos asignavimų ir kitų išlaidų suvestinė</t>
  </si>
  <si>
    <t>Šilutės rajono savivaldybės 2026–2028 metų SVP Kultūros plėtros ir paveldo puoselėjimo programos asignavimų pasiskirstymas pagal finansavimo šaltinius</t>
  </si>
  <si>
    <t>2028 m. asignavimai</t>
  </si>
  <si>
    <t>2028 m.</t>
  </si>
  <si>
    <t>Etninės kultūros plėtros plano priemonių, mėgėjų meno kolektyvų finansavimo, savivaldybės strateginių kultūros renginių ir kitų kultūrinių priemonių įgyvendinimas</t>
  </si>
  <si>
    <t>Įgyvendintų etninės kultūros ir nematerialaus paveldo priemonių skaičius, vnt.</t>
  </si>
  <si>
    <t>2.2-1.1                                 2.2-1-2
2.2-1-3
2.2-1-4
2.2-1-5
2.2-1-6
2.2-1-7</t>
  </si>
  <si>
    <t>Persikvalifikavusių specialistų skaičius, vnt.</t>
  </si>
  <si>
    <t>Gauta lėšų už mokamas paslaugas, Eur</t>
  </si>
  <si>
    <t>Pasinaudojusių teikiamomis mokamomis paslaugomis skaičius, vnt.</t>
  </si>
  <si>
    <t xml:space="preserve">Lankytojų skaičius, vnt. </t>
  </si>
  <si>
    <t>Naujų/reprezentacinių renginių skaičius, vnt.</t>
  </si>
  <si>
    <t xml:space="preserve">Lankytojų skaičius renginiuose, vnt. </t>
  </si>
  <si>
    <t xml:space="preserve">Muziejaus lankytojų skaičius, vnt.  </t>
  </si>
  <si>
    <t>ES</t>
  </si>
  <si>
    <t>Šilutės rajono savivaldybės tarybos 2026 m. vasario 26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</si>
</sst>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1"/>
        <bgColor indexed="26"/>
      </patternFill>
    </fill>
    <fill>
      <patternFill patternType="solid">
        <fgColor indexed="42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26"/>
      </patternFill>
    </fill>
    <fill>
      <patternFill patternType="solid">
        <fgColor rgb="FFCCFFFF"/>
        <bgColor indexed="26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3" tint="0.79998168889431442"/>
        <bgColor indexed="64"/>
      </patternFill>
    </fill>
  </fills>
  <borders count="188">
    <border>
      <left/>
      <right/>
      <top/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8"/>
      </bottom>
      <diagonal/>
    </border>
    <border>
      <left style="medium">
        <color indexed="64"/>
      </left>
      <right style="thin">
        <color indexed="64"/>
      </right>
      <top style="thick">
        <color indexed="8"/>
      </top>
      <bottom style="thick">
        <color indexed="8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ck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ck">
        <color indexed="8"/>
      </bottom>
      <diagonal/>
    </border>
    <border>
      <left style="thin">
        <color indexed="8"/>
      </left>
      <right style="medium">
        <color indexed="64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 style="thin">
        <color indexed="64"/>
      </right>
      <top style="thick">
        <color indexed="8"/>
      </top>
      <bottom style="medium">
        <color indexed="64"/>
      </bottom>
      <diagonal/>
    </border>
    <border>
      <left/>
      <right style="thin">
        <color indexed="8"/>
      </right>
      <top style="thick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ck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8"/>
      </bottom>
      <diagonal/>
    </border>
    <border>
      <left style="medium">
        <color indexed="64"/>
      </left>
      <right style="medium">
        <color indexed="64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 style="medium">
        <color indexed="64"/>
      </right>
      <top style="thick">
        <color indexed="8"/>
      </top>
      <bottom style="medium">
        <color indexed="64"/>
      </bottom>
      <diagonal/>
    </border>
    <border>
      <left style="medium">
        <color indexed="64"/>
      </left>
      <right style="thick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69">
    <xf numFmtId="0" fontId="0" fillId="0" borderId="0" xfId="0"/>
    <xf numFmtId="0" fontId="1" fillId="0" borderId="0" xfId="0" applyFont="1"/>
    <xf numFmtId="0" fontId="1" fillId="0" borderId="32" xfId="0" applyFont="1" applyBorder="1" applyAlignment="1">
      <alignment vertical="top" wrapText="1"/>
    </xf>
    <xf numFmtId="164" fontId="3" fillId="12" borderId="25" xfId="0" applyNumberFormat="1" applyFont="1" applyFill="1" applyBorder="1" applyAlignment="1">
      <alignment horizontal="center" vertical="top"/>
    </xf>
    <xf numFmtId="164" fontId="3" fillId="12" borderId="30" xfId="0" applyNumberFormat="1" applyFont="1" applyFill="1" applyBorder="1" applyAlignment="1">
      <alignment horizontal="center" vertical="top"/>
    </xf>
    <xf numFmtId="164" fontId="3" fillId="12" borderId="52" xfId="0" applyNumberFormat="1" applyFont="1" applyFill="1" applyBorder="1" applyAlignment="1">
      <alignment horizontal="center" vertical="top"/>
    </xf>
    <xf numFmtId="164" fontId="1" fillId="0" borderId="30" xfId="0" applyNumberFormat="1" applyFont="1" applyBorder="1" applyAlignment="1">
      <alignment horizontal="center" vertical="top"/>
    </xf>
    <xf numFmtId="164" fontId="1" fillId="0" borderId="32" xfId="0" applyNumberFormat="1" applyFont="1" applyBorder="1" applyAlignment="1">
      <alignment horizontal="center" vertical="top"/>
    </xf>
    <xf numFmtId="164" fontId="1" fillId="0" borderId="36" xfId="0" applyNumberFormat="1" applyFont="1" applyBorder="1" applyAlignment="1">
      <alignment horizontal="center" vertical="top"/>
    </xf>
    <xf numFmtId="164" fontId="3" fillId="12" borderId="93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164" fontId="1" fillId="0" borderId="111" xfId="0" applyNumberFormat="1" applyFont="1" applyBorder="1" applyAlignment="1">
      <alignment horizontal="center" vertical="top" wrapText="1"/>
    </xf>
    <xf numFmtId="164" fontId="1" fillId="0" borderId="24" xfId="0" applyNumberFormat="1" applyFont="1" applyBorder="1" applyAlignment="1">
      <alignment horizontal="center" vertical="top" wrapText="1"/>
    </xf>
    <xf numFmtId="164" fontId="3" fillId="0" borderId="111" xfId="0" applyNumberFormat="1" applyFont="1" applyBorder="1" applyAlignment="1">
      <alignment horizontal="center" vertical="top" wrapText="1"/>
    </xf>
    <xf numFmtId="164" fontId="1" fillId="0" borderId="112" xfId="0" applyNumberFormat="1" applyFont="1" applyBorder="1" applyAlignment="1">
      <alignment horizontal="center" vertical="top" wrapText="1"/>
    </xf>
    <xf numFmtId="164" fontId="1" fillId="0" borderId="119" xfId="0" applyNumberFormat="1" applyFont="1" applyBorder="1" applyAlignment="1">
      <alignment horizontal="center" vertical="top" wrapText="1"/>
    </xf>
    <xf numFmtId="164" fontId="1" fillId="0" borderId="33" xfId="0" applyNumberFormat="1" applyFont="1" applyBorder="1" applyAlignment="1">
      <alignment horizontal="center" vertical="top" wrapText="1"/>
    </xf>
    <xf numFmtId="0" fontId="3" fillId="12" borderId="49" xfId="0" applyFont="1" applyFill="1" applyBorder="1" applyAlignment="1">
      <alignment horizontal="center" vertical="center" wrapText="1"/>
    </xf>
    <xf numFmtId="164" fontId="1" fillId="0" borderId="120" xfId="0" applyNumberFormat="1" applyFont="1" applyBorder="1" applyAlignment="1">
      <alignment horizontal="center"/>
    </xf>
    <xf numFmtId="0" fontId="1" fillId="0" borderId="37" xfId="0" applyFont="1" applyBorder="1" applyAlignment="1" applyProtection="1">
      <alignment horizontal="center" vertical="center" textRotation="90"/>
      <protection locked="0"/>
    </xf>
    <xf numFmtId="0" fontId="1" fillId="0" borderId="37" xfId="0" applyFont="1" applyBorder="1" applyAlignment="1" applyProtection="1">
      <alignment horizontal="center" vertical="center" textRotation="90" wrapText="1"/>
      <protection locked="0"/>
    </xf>
    <xf numFmtId="0" fontId="1" fillId="0" borderId="30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164" fontId="3" fillId="12" borderId="32" xfId="0" applyNumberFormat="1" applyFont="1" applyFill="1" applyBorder="1" applyAlignment="1">
      <alignment horizontal="center" vertical="top"/>
    </xf>
    <xf numFmtId="164" fontId="3" fillId="12" borderId="36" xfId="0" applyNumberFormat="1" applyFont="1" applyFill="1" applyBorder="1" applyAlignment="1">
      <alignment horizontal="center" vertical="top"/>
    </xf>
    <xf numFmtId="164" fontId="1" fillId="0" borderId="8" xfId="0" applyNumberFormat="1" applyFont="1" applyBorder="1" applyAlignment="1">
      <alignment horizontal="center" vertical="top"/>
    </xf>
    <xf numFmtId="164" fontId="1" fillId="5" borderId="140" xfId="0" applyNumberFormat="1" applyFont="1" applyFill="1" applyBorder="1" applyAlignment="1">
      <alignment horizontal="center" vertical="top" wrapText="1"/>
    </xf>
    <xf numFmtId="164" fontId="3" fillId="12" borderId="27" xfId="0" applyNumberFormat="1" applyFont="1" applyFill="1" applyBorder="1" applyAlignment="1">
      <alignment horizontal="center" vertical="top" wrapText="1"/>
    </xf>
    <xf numFmtId="164" fontId="3" fillId="0" borderId="141" xfId="0" applyNumberFormat="1" applyFont="1" applyBorder="1" applyAlignment="1">
      <alignment horizontal="center" vertical="top" wrapText="1"/>
    </xf>
    <xf numFmtId="164" fontId="1" fillId="0" borderId="141" xfId="0" applyNumberFormat="1" applyFont="1" applyBorder="1" applyAlignment="1">
      <alignment horizontal="center" vertical="top" wrapText="1"/>
    </xf>
    <xf numFmtId="164" fontId="3" fillId="0" borderId="143" xfId="0" applyNumberFormat="1" applyFont="1" applyBorder="1" applyAlignment="1">
      <alignment horizontal="center" vertical="top" wrapText="1"/>
    </xf>
    <xf numFmtId="164" fontId="1" fillId="0" borderId="143" xfId="0" applyNumberFormat="1" applyFont="1" applyBorder="1" applyAlignment="1">
      <alignment horizontal="center" vertical="top" wrapText="1"/>
    </xf>
    <xf numFmtId="164" fontId="1" fillId="0" borderId="144" xfId="0" applyNumberFormat="1" applyFont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/>
    </xf>
    <xf numFmtId="164" fontId="1" fillId="0" borderId="19" xfId="0" applyNumberFormat="1" applyFont="1" applyBorder="1" applyAlignment="1">
      <alignment horizontal="center"/>
    </xf>
    <xf numFmtId="0" fontId="3" fillId="12" borderId="56" xfId="0" applyFont="1" applyFill="1" applyBorder="1" applyAlignment="1">
      <alignment horizontal="center" vertical="center" wrapText="1"/>
    </xf>
    <xf numFmtId="0" fontId="3" fillId="12" borderId="117" xfId="0" applyFont="1" applyFill="1" applyBorder="1" applyAlignment="1">
      <alignment horizontal="center" vertical="center" wrapText="1"/>
    </xf>
    <xf numFmtId="164" fontId="1" fillId="0" borderId="121" xfId="0" applyNumberFormat="1" applyFont="1" applyBorder="1" applyAlignment="1">
      <alignment horizontal="center"/>
    </xf>
    <xf numFmtId="164" fontId="1" fillId="0" borderId="100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 vertical="top"/>
    </xf>
    <xf numFmtId="164" fontId="1" fillId="0" borderId="19" xfId="0" applyNumberFormat="1" applyFont="1" applyBorder="1" applyAlignment="1">
      <alignment horizontal="center" vertical="top"/>
    </xf>
    <xf numFmtId="164" fontId="3" fillId="12" borderId="122" xfId="0" applyNumberFormat="1" applyFont="1" applyFill="1" applyBorder="1" applyAlignment="1">
      <alignment horizontal="center"/>
    </xf>
    <xf numFmtId="164" fontId="3" fillId="12" borderId="108" xfId="0" applyNumberFormat="1" applyFont="1" applyFill="1" applyBorder="1" applyAlignment="1">
      <alignment horizontal="center"/>
    </xf>
    <xf numFmtId="0" fontId="1" fillId="0" borderId="25" xfId="0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 vertical="top" wrapText="1"/>
    </xf>
    <xf numFmtId="49" fontId="6" fillId="2" borderId="0" xfId="0" applyNumberFormat="1" applyFont="1" applyFill="1"/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vertical="top"/>
    </xf>
    <xf numFmtId="0" fontId="6" fillId="0" borderId="17" xfId="0" applyFont="1" applyBorder="1" applyAlignment="1">
      <alignment wrapText="1"/>
    </xf>
    <xf numFmtId="0" fontId="6" fillId="2" borderId="3" xfId="0" applyFont="1" applyFill="1" applyBorder="1" applyAlignment="1">
      <alignment horizontal="center" vertical="top" wrapText="1"/>
    </xf>
    <xf numFmtId="0" fontId="6" fillId="8" borderId="102" xfId="0" applyFont="1" applyFill="1" applyBorder="1" applyAlignment="1">
      <alignment horizontal="center" vertical="center" textRotation="90" wrapText="1"/>
    </xf>
    <xf numFmtId="0" fontId="6" fillId="2" borderId="102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top" textRotation="90"/>
    </xf>
    <xf numFmtId="0" fontId="6" fillId="2" borderId="16" xfId="0" applyFont="1" applyFill="1" applyBorder="1" applyAlignment="1">
      <alignment horizontal="center" vertical="top" wrapText="1"/>
    </xf>
    <xf numFmtId="49" fontId="4" fillId="17" borderId="30" xfId="0" applyNumberFormat="1" applyFont="1" applyFill="1" applyBorder="1" applyAlignment="1">
      <alignment horizontal="center" vertical="top"/>
    </xf>
    <xf numFmtId="49" fontId="4" fillId="4" borderId="32" xfId="0" applyNumberFormat="1" applyFont="1" applyFill="1" applyBorder="1" applyAlignment="1">
      <alignment horizontal="center" vertical="top" wrapText="1"/>
    </xf>
    <xf numFmtId="49" fontId="4" fillId="4" borderId="48" xfId="0" applyNumberFormat="1" applyFont="1" applyFill="1" applyBorder="1" applyAlignment="1">
      <alignment horizontal="center" vertical="top"/>
    </xf>
    <xf numFmtId="49" fontId="4" fillId="3" borderId="49" xfId="0" applyNumberFormat="1" applyFont="1" applyFill="1" applyBorder="1" applyAlignment="1">
      <alignment horizontal="center" vertical="top"/>
    </xf>
    <xf numFmtId="0" fontId="6" fillId="2" borderId="8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71" xfId="0" applyFont="1" applyFill="1" applyBorder="1" applyAlignment="1">
      <alignment horizontal="center" vertical="center" wrapText="1"/>
    </xf>
    <xf numFmtId="164" fontId="6" fillId="2" borderId="143" xfId="0" applyNumberFormat="1" applyFont="1" applyFill="1" applyBorder="1" applyAlignment="1">
      <alignment horizontal="center" vertical="center"/>
    </xf>
    <xf numFmtId="164" fontId="6" fillId="2" borderId="140" xfId="0" applyNumberFormat="1" applyFont="1" applyFill="1" applyBorder="1" applyAlignment="1">
      <alignment horizontal="center" vertical="center"/>
    </xf>
    <xf numFmtId="164" fontId="6" fillId="2" borderId="23" xfId="0" applyNumberFormat="1" applyFont="1" applyFill="1" applyBorder="1" applyAlignment="1">
      <alignment horizontal="center" vertical="center"/>
    </xf>
    <xf numFmtId="0" fontId="6" fillId="2" borderId="113" xfId="0" applyFont="1" applyFill="1" applyBorder="1" applyAlignment="1">
      <alignment horizontal="center" vertical="center" wrapText="1"/>
    </xf>
    <xf numFmtId="164" fontId="6" fillId="2" borderId="33" xfId="0" applyNumberFormat="1" applyFont="1" applyFill="1" applyBorder="1" applyAlignment="1">
      <alignment horizontal="center" vertical="center"/>
    </xf>
    <xf numFmtId="164" fontId="6" fillId="2" borderId="34" xfId="0" applyNumberFormat="1" applyFont="1" applyFill="1" applyBorder="1" applyAlignment="1">
      <alignment horizontal="center" vertical="center"/>
    </xf>
    <xf numFmtId="164" fontId="6" fillId="2" borderId="35" xfId="0" applyNumberFormat="1" applyFont="1" applyFill="1" applyBorder="1" applyAlignment="1">
      <alignment horizontal="center" vertical="center"/>
    </xf>
    <xf numFmtId="164" fontId="6" fillId="2" borderId="72" xfId="0" applyNumberFormat="1" applyFont="1" applyFill="1" applyBorder="1" applyAlignment="1">
      <alignment horizontal="center" vertical="center"/>
    </xf>
    <xf numFmtId="0" fontId="4" fillId="10" borderId="106" xfId="0" applyFont="1" applyFill="1" applyBorder="1" applyAlignment="1">
      <alignment horizontal="center" vertical="top"/>
    </xf>
    <xf numFmtId="164" fontId="4" fillId="10" borderId="99" xfId="0" applyNumberFormat="1" applyFont="1" applyFill="1" applyBorder="1" applyAlignment="1">
      <alignment horizontal="center" vertical="top"/>
    </xf>
    <xf numFmtId="164" fontId="4" fillId="10" borderId="80" xfId="0" applyNumberFormat="1" applyFont="1" applyFill="1" applyBorder="1" applyAlignment="1">
      <alignment horizontal="center" vertical="top"/>
    </xf>
    <xf numFmtId="164" fontId="4" fillId="10" borderId="92" xfId="0" applyNumberFormat="1" applyFont="1" applyFill="1" applyBorder="1" applyAlignment="1">
      <alignment horizontal="center" vertical="top"/>
    </xf>
    <xf numFmtId="165" fontId="4" fillId="3" borderId="32" xfId="0" applyNumberFormat="1" applyFont="1" applyFill="1" applyBorder="1" applyAlignment="1">
      <alignment horizontal="center" vertical="center"/>
    </xf>
    <xf numFmtId="164" fontId="6" fillId="2" borderId="103" xfId="0" applyNumberFormat="1" applyFont="1" applyFill="1" applyBorder="1" applyAlignment="1">
      <alignment horizontal="center" vertical="center"/>
    </xf>
    <xf numFmtId="164" fontId="6" fillId="2" borderId="102" xfId="0" applyNumberFormat="1" applyFont="1" applyFill="1" applyBorder="1" applyAlignment="1">
      <alignment horizontal="center" vertical="center"/>
    </xf>
    <xf numFmtId="164" fontId="6" fillId="2" borderId="108" xfId="0" applyNumberFormat="1" applyFont="1" applyFill="1" applyBorder="1" applyAlignment="1">
      <alignment horizontal="center" vertical="center"/>
    </xf>
    <xf numFmtId="164" fontId="6" fillId="2" borderId="75" xfId="0" applyNumberFormat="1" applyFont="1" applyFill="1" applyBorder="1" applyAlignment="1">
      <alignment horizontal="center" vertical="center"/>
    </xf>
    <xf numFmtId="164" fontId="6" fillId="2" borderId="76" xfId="0" applyNumberFormat="1" applyFont="1" applyFill="1" applyBorder="1" applyAlignment="1">
      <alignment horizontal="center" vertical="center"/>
    </xf>
    <xf numFmtId="0" fontId="4" fillId="10" borderId="106" xfId="0" applyFont="1" applyFill="1" applyBorder="1" applyAlignment="1">
      <alignment horizontal="center" vertical="top" wrapText="1"/>
    </xf>
    <xf numFmtId="164" fontId="4" fillId="10" borderId="90" xfId="0" applyNumberFormat="1" applyFont="1" applyFill="1" applyBorder="1" applyAlignment="1">
      <alignment horizontal="center" vertical="top"/>
    </xf>
    <xf numFmtId="164" fontId="4" fillId="10" borderId="83" xfId="0" applyNumberFormat="1" applyFont="1" applyFill="1" applyBorder="1" applyAlignment="1">
      <alignment horizontal="center" vertical="top"/>
    </xf>
    <xf numFmtId="164" fontId="4" fillId="10" borderId="82" xfId="0" applyNumberFormat="1" applyFont="1" applyFill="1" applyBorder="1" applyAlignment="1">
      <alignment horizontal="center" vertical="top"/>
    </xf>
    <xf numFmtId="164" fontId="4" fillId="10" borderId="107" xfId="0" applyNumberFormat="1" applyFont="1" applyFill="1" applyBorder="1" applyAlignment="1">
      <alignment horizontal="center" vertical="top"/>
    </xf>
    <xf numFmtId="164" fontId="4" fillId="10" borderId="78" xfId="0" applyNumberFormat="1" applyFont="1" applyFill="1" applyBorder="1" applyAlignment="1">
      <alignment horizontal="center" vertical="top"/>
    </xf>
    <xf numFmtId="0" fontId="6" fillId="0" borderId="85" xfId="0" applyFont="1" applyBorder="1" applyAlignment="1">
      <alignment horizontal="center" vertical="center" wrapText="1"/>
    </xf>
    <xf numFmtId="0" fontId="6" fillId="0" borderId="113" xfId="0" applyFont="1" applyBorder="1" applyAlignment="1">
      <alignment horizontal="center" vertical="center" wrapText="1"/>
    </xf>
    <xf numFmtId="164" fontId="6" fillId="0" borderId="104" xfId="0" applyNumberFormat="1" applyFont="1" applyBorder="1" applyAlignment="1">
      <alignment horizontal="center" vertical="center"/>
    </xf>
    <xf numFmtId="164" fontId="6" fillId="0" borderId="145" xfId="0" applyNumberFormat="1" applyFont="1" applyBorder="1" applyAlignment="1">
      <alignment horizontal="center" vertical="center"/>
    </xf>
    <xf numFmtId="164" fontId="6" fillId="0" borderId="22" xfId="0" applyNumberFormat="1" applyFont="1" applyBorder="1" applyAlignment="1">
      <alignment horizontal="center" vertical="center"/>
    </xf>
    <xf numFmtId="164" fontId="6" fillId="0" borderId="66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0" fontId="4" fillId="11" borderId="42" xfId="0" applyFont="1" applyFill="1" applyBorder="1" applyAlignment="1">
      <alignment horizontal="center" vertical="top" wrapText="1"/>
    </xf>
    <xf numFmtId="164" fontId="4" fillId="11" borderId="109" xfId="0" applyNumberFormat="1" applyFont="1" applyFill="1" applyBorder="1" applyAlignment="1">
      <alignment horizontal="center" vertical="top" wrapText="1"/>
    </xf>
    <xf numFmtId="164" fontId="4" fillId="11" borderId="91" xfId="0" applyNumberFormat="1" applyFont="1" applyFill="1" applyBorder="1" applyAlignment="1">
      <alignment horizontal="center" vertical="top" wrapText="1"/>
    </xf>
    <xf numFmtId="164" fontId="4" fillId="11" borderId="98" xfId="0" applyNumberFormat="1" applyFont="1" applyFill="1" applyBorder="1" applyAlignment="1">
      <alignment horizontal="center" vertical="top" wrapText="1"/>
    </xf>
    <xf numFmtId="165" fontId="4" fillId="3" borderId="109" xfId="0" applyNumberFormat="1" applyFont="1" applyFill="1" applyBorder="1" applyAlignment="1">
      <alignment horizontal="center" vertical="center"/>
    </xf>
    <xf numFmtId="165" fontId="4" fillId="3" borderId="91" xfId="0" applyNumberFormat="1" applyFont="1" applyFill="1" applyBorder="1" applyAlignment="1">
      <alignment horizontal="center" vertical="center"/>
    </xf>
    <xf numFmtId="165" fontId="4" fillId="3" borderId="98" xfId="0" applyNumberFormat="1" applyFont="1" applyFill="1" applyBorder="1" applyAlignment="1">
      <alignment horizontal="center" vertical="center"/>
    </xf>
    <xf numFmtId="164" fontId="4" fillId="4" borderId="30" xfId="0" applyNumberFormat="1" applyFont="1" applyFill="1" applyBorder="1" applyAlignment="1">
      <alignment horizontal="center" vertical="center"/>
    </xf>
    <xf numFmtId="164" fontId="4" fillId="4" borderId="32" xfId="0" applyNumberFormat="1" applyFont="1" applyFill="1" applyBorder="1" applyAlignment="1">
      <alignment horizontal="center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4" borderId="32" xfId="0" applyNumberFormat="1" applyFont="1" applyFill="1" applyBorder="1" applyAlignment="1">
      <alignment horizontal="center" vertical="top"/>
    </xf>
    <xf numFmtId="0" fontId="6" fillId="2" borderId="115" xfId="0" applyFont="1" applyFill="1" applyBorder="1" applyAlignment="1">
      <alignment horizontal="center" vertical="center" wrapText="1"/>
    </xf>
    <xf numFmtId="164" fontId="6" fillId="0" borderId="138" xfId="0" applyNumberFormat="1" applyFont="1" applyBorder="1" applyAlignment="1">
      <alignment horizontal="center" vertical="center"/>
    </xf>
    <xf numFmtId="164" fontId="6" fillId="0" borderId="140" xfId="0" applyNumberFormat="1" applyFont="1" applyBorder="1" applyAlignment="1">
      <alignment horizontal="center" vertical="center"/>
    </xf>
    <xf numFmtId="164" fontId="6" fillId="0" borderId="20" xfId="0" applyNumberFormat="1" applyFont="1" applyBorder="1" applyAlignment="1">
      <alignment horizontal="center" vertical="center"/>
    </xf>
    <xf numFmtId="164" fontId="6" fillId="0" borderId="143" xfId="0" applyNumberFormat="1" applyFont="1" applyBorder="1" applyAlignment="1">
      <alignment horizontal="center" vertical="center"/>
    </xf>
    <xf numFmtId="164" fontId="6" fillId="0" borderId="118" xfId="0" applyNumberFormat="1" applyFont="1" applyBorder="1" applyAlignment="1">
      <alignment horizontal="center" vertical="center"/>
    </xf>
    <xf numFmtId="164" fontId="6" fillId="0" borderId="54" xfId="0" applyNumberFormat="1" applyFont="1" applyBorder="1" applyAlignment="1">
      <alignment horizontal="center" vertical="center"/>
    </xf>
    <xf numFmtId="164" fontId="6" fillId="0" borderId="103" xfId="0" applyNumberFormat="1" applyFont="1" applyBorder="1" applyAlignment="1">
      <alignment horizontal="center" vertical="center"/>
    </xf>
    <xf numFmtId="164" fontId="6" fillId="0" borderId="108" xfId="0" applyNumberFormat="1" applyFont="1" applyBorder="1" applyAlignment="1">
      <alignment horizontal="center" vertical="center"/>
    </xf>
    <xf numFmtId="164" fontId="6" fillId="0" borderId="75" xfId="0" applyNumberFormat="1" applyFont="1" applyBorder="1" applyAlignment="1">
      <alignment horizontal="center" vertical="center"/>
    </xf>
    <xf numFmtId="164" fontId="6" fillId="0" borderId="76" xfId="0" applyNumberFormat="1" applyFont="1" applyBorder="1" applyAlignment="1">
      <alignment horizontal="center" vertical="center"/>
    </xf>
    <xf numFmtId="164" fontId="6" fillId="0" borderId="102" xfId="0" applyNumberFormat="1" applyFont="1" applyBorder="1" applyAlignment="1">
      <alignment horizontal="center" vertical="center"/>
    </xf>
    <xf numFmtId="0" fontId="4" fillId="10" borderId="77" xfId="0" applyFont="1" applyFill="1" applyBorder="1" applyAlignment="1">
      <alignment horizontal="center" vertical="top"/>
    </xf>
    <xf numFmtId="164" fontId="4" fillId="10" borderId="51" xfId="0" applyNumberFormat="1" applyFont="1" applyFill="1" applyBorder="1" applyAlignment="1">
      <alignment horizontal="center" vertical="top"/>
    </xf>
    <xf numFmtId="164" fontId="4" fillId="10" borderId="31" xfId="0" applyNumberFormat="1" applyFont="1" applyFill="1" applyBorder="1" applyAlignment="1">
      <alignment horizontal="center" vertical="top"/>
    </xf>
    <xf numFmtId="164" fontId="4" fillId="10" borderId="32" xfId="0" applyNumberFormat="1" applyFont="1" applyFill="1" applyBorder="1" applyAlignment="1">
      <alignment horizontal="center" vertical="top"/>
    </xf>
    <xf numFmtId="164" fontId="4" fillId="10" borderId="52" xfId="0" applyNumberFormat="1" applyFont="1" applyFill="1" applyBorder="1" applyAlignment="1">
      <alignment horizontal="center" vertical="top"/>
    </xf>
    <xf numFmtId="0" fontId="6" fillId="2" borderId="77" xfId="0" applyFont="1" applyFill="1" applyBorder="1" applyAlignment="1">
      <alignment horizontal="center" vertical="center" wrapText="1"/>
    </xf>
    <xf numFmtId="0" fontId="4" fillId="10" borderId="77" xfId="0" applyFont="1" applyFill="1" applyBorder="1" applyAlignment="1">
      <alignment horizontal="center" vertical="top" wrapText="1"/>
    </xf>
    <xf numFmtId="164" fontId="4" fillId="11" borderId="53" xfId="0" applyNumberFormat="1" applyFont="1" applyFill="1" applyBorder="1" applyAlignment="1">
      <alignment horizontal="center" vertical="top"/>
    </xf>
    <xf numFmtId="164" fontId="4" fillId="11" borderId="49" xfId="0" applyNumberFormat="1" applyFont="1" applyFill="1" applyBorder="1" applyAlignment="1">
      <alignment horizontal="center" vertical="top"/>
    </xf>
    <xf numFmtId="164" fontId="4" fillId="11" borderId="117" xfId="0" applyNumberFormat="1" applyFont="1" applyFill="1" applyBorder="1" applyAlignment="1">
      <alignment horizontal="center" vertical="top"/>
    </xf>
    <xf numFmtId="164" fontId="4" fillId="3" borderId="51" xfId="0" applyNumberFormat="1" applyFont="1" applyFill="1" applyBorder="1" applyAlignment="1">
      <alignment horizontal="center" vertical="center"/>
    </xf>
    <xf numFmtId="164" fontId="4" fillId="3" borderId="49" xfId="0" applyNumberFormat="1" applyFont="1" applyFill="1" applyBorder="1" applyAlignment="1">
      <alignment horizontal="center" vertical="center"/>
    </xf>
    <xf numFmtId="164" fontId="4" fillId="3" borderId="5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top"/>
    </xf>
    <xf numFmtId="164" fontId="6" fillId="0" borderId="11" xfId="0" applyNumberFormat="1" applyFont="1" applyBorder="1" applyAlignment="1">
      <alignment horizontal="center" vertical="center"/>
    </xf>
    <xf numFmtId="164" fontId="6" fillId="0" borderId="57" xfId="0" applyNumberFormat="1" applyFont="1" applyBorder="1" applyAlignment="1">
      <alignment horizontal="center" vertical="center"/>
    </xf>
    <xf numFmtId="0" fontId="4" fillId="10" borderId="51" xfId="0" applyFont="1" applyFill="1" applyBorder="1" applyAlignment="1">
      <alignment horizontal="center" vertical="top" wrapText="1"/>
    </xf>
    <xf numFmtId="164" fontId="4" fillId="11" borderId="30" xfId="0" applyNumberFormat="1" applyFont="1" applyFill="1" applyBorder="1" applyAlignment="1">
      <alignment horizontal="center" vertical="top"/>
    </xf>
    <xf numFmtId="164" fontId="4" fillId="11" borderId="32" xfId="0" applyNumberFormat="1" applyFont="1" applyFill="1" applyBorder="1" applyAlignment="1">
      <alignment horizontal="center" vertical="top"/>
    </xf>
    <xf numFmtId="164" fontId="4" fillId="11" borderId="36" xfId="0" applyNumberFormat="1" applyFont="1" applyFill="1" applyBorder="1" applyAlignment="1">
      <alignment horizontal="center" vertical="top"/>
    </xf>
    <xf numFmtId="0" fontId="6" fillId="2" borderId="119" xfId="0" applyFont="1" applyFill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/>
    </xf>
    <xf numFmtId="164" fontId="6" fillId="0" borderId="136" xfId="0" applyNumberFormat="1" applyFont="1" applyBorder="1" applyAlignment="1">
      <alignment horizontal="center" vertical="center"/>
    </xf>
    <xf numFmtId="164" fontId="6" fillId="0" borderId="135" xfId="0" applyNumberFormat="1" applyFont="1" applyBorder="1" applyAlignment="1">
      <alignment horizontal="center" vertical="center"/>
    </xf>
    <xf numFmtId="164" fontId="4" fillId="11" borderId="51" xfId="0" applyNumberFormat="1" applyFont="1" applyFill="1" applyBorder="1" applyAlignment="1">
      <alignment horizontal="center" vertical="top"/>
    </xf>
    <xf numFmtId="49" fontId="4" fillId="17" borderId="109" xfId="0" applyNumberFormat="1" applyFont="1" applyFill="1" applyBorder="1" applyAlignment="1">
      <alignment horizontal="center" vertical="top"/>
    </xf>
    <xf numFmtId="49" fontId="4" fillId="4" borderId="80" xfId="0" applyNumberFormat="1" applyFont="1" applyFill="1" applyBorder="1" applyAlignment="1">
      <alignment horizontal="center" vertical="top"/>
    </xf>
    <xf numFmtId="49" fontId="4" fillId="3" borderId="78" xfId="0" applyNumberFormat="1" applyFont="1" applyFill="1" applyBorder="1" applyAlignment="1">
      <alignment horizontal="center" vertical="top"/>
    </xf>
    <xf numFmtId="164" fontId="4" fillId="3" borderId="90" xfId="0" applyNumberFormat="1" applyFont="1" applyFill="1" applyBorder="1" applyAlignment="1">
      <alignment horizontal="center" vertical="center"/>
    </xf>
    <xf numFmtId="164" fontId="4" fillId="3" borderId="78" xfId="0" applyNumberFormat="1" applyFont="1" applyFill="1" applyBorder="1" applyAlignment="1">
      <alignment horizontal="center" vertical="center"/>
    </xf>
    <xf numFmtId="164" fontId="4" fillId="3" borderId="92" xfId="0" applyNumberFormat="1" applyFont="1" applyFill="1" applyBorder="1" applyAlignment="1">
      <alignment horizontal="center" vertical="center"/>
    </xf>
    <xf numFmtId="0" fontId="6" fillId="2" borderId="116" xfId="0" applyFont="1" applyFill="1" applyBorder="1" applyAlignment="1">
      <alignment horizontal="center" vertical="center" wrapText="1"/>
    </xf>
    <xf numFmtId="164" fontId="6" fillId="0" borderId="46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 vertical="center"/>
    </xf>
    <xf numFmtId="0" fontId="6" fillId="2" borderId="141" xfId="0" applyFont="1" applyFill="1" applyBorder="1" applyAlignment="1">
      <alignment horizontal="center" vertical="center" wrapText="1"/>
    </xf>
    <xf numFmtId="164" fontId="6" fillId="0" borderId="23" xfId="0" applyNumberFormat="1" applyFont="1" applyBorder="1" applyAlignment="1">
      <alignment horizontal="center" vertical="center"/>
    </xf>
    <xf numFmtId="0" fontId="6" fillId="2" borderId="86" xfId="0" applyFont="1" applyFill="1" applyBorder="1" applyAlignment="1">
      <alignment horizontal="center" vertical="center" wrapText="1"/>
    </xf>
    <xf numFmtId="164" fontId="6" fillId="0" borderId="18" xfId="0" applyNumberFormat="1" applyFont="1" applyBorder="1" applyAlignment="1">
      <alignment horizontal="center" vertical="center"/>
    </xf>
    <xf numFmtId="0" fontId="6" fillId="2" borderId="71" xfId="0" applyFont="1" applyFill="1" applyBorder="1" applyAlignment="1">
      <alignment vertical="top"/>
    </xf>
    <xf numFmtId="164" fontId="4" fillId="11" borderId="99" xfId="0" applyNumberFormat="1" applyFont="1" applyFill="1" applyBorder="1" applyAlignment="1">
      <alignment horizontal="center" vertical="top"/>
    </xf>
    <xf numFmtId="164" fontId="4" fillId="11" borderId="78" xfId="0" applyNumberFormat="1" applyFont="1" applyFill="1" applyBorder="1" applyAlignment="1">
      <alignment horizontal="center" vertical="top"/>
    </xf>
    <xf numFmtId="164" fontId="4" fillId="11" borderId="107" xfId="0" applyNumberFormat="1" applyFont="1" applyFill="1" applyBorder="1" applyAlignment="1">
      <alignment horizontal="center" vertical="top"/>
    </xf>
    <xf numFmtId="164" fontId="4" fillId="11" borderId="109" xfId="0" applyNumberFormat="1" applyFont="1" applyFill="1" applyBorder="1" applyAlignment="1">
      <alignment horizontal="center" vertical="top"/>
    </xf>
    <xf numFmtId="164" fontId="4" fillId="11" borderId="82" xfId="0" applyNumberFormat="1" applyFont="1" applyFill="1" applyBorder="1" applyAlignment="1">
      <alignment horizontal="center" vertical="top"/>
    </xf>
    <xf numFmtId="164" fontId="4" fillId="10" borderId="53" xfId="0" applyNumberFormat="1" applyFont="1" applyFill="1" applyBorder="1" applyAlignment="1">
      <alignment horizontal="center" vertical="top"/>
    </xf>
    <xf numFmtId="164" fontId="4" fillId="10" borderId="49" xfId="0" applyNumberFormat="1" applyFont="1" applyFill="1" applyBorder="1" applyAlignment="1">
      <alignment horizontal="center" vertical="top"/>
    </xf>
    <xf numFmtId="164" fontId="4" fillId="10" borderId="117" xfId="0" applyNumberFormat="1" applyFont="1" applyFill="1" applyBorder="1" applyAlignment="1">
      <alignment horizontal="center" vertical="top"/>
    </xf>
    <xf numFmtId="164" fontId="4" fillId="3" borderId="32" xfId="0" applyNumberFormat="1" applyFont="1" applyFill="1" applyBorder="1" applyAlignment="1">
      <alignment horizontal="center" vertical="center"/>
    </xf>
    <xf numFmtId="49" fontId="4" fillId="6" borderId="48" xfId="0" applyNumberFormat="1" applyFont="1" applyFill="1" applyBorder="1" applyAlignment="1">
      <alignment horizontal="center" vertical="top"/>
    </xf>
    <xf numFmtId="49" fontId="4" fillId="7" borderId="49" xfId="0" applyNumberFormat="1" applyFont="1" applyFill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15" xfId="0" applyFont="1" applyBorder="1" applyAlignment="1">
      <alignment horizontal="center" vertical="center" wrapText="1"/>
    </xf>
    <xf numFmtId="0" fontId="6" fillId="0" borderId="116" xfId="0" applyFont="1" applyBorder="1" applyAlignment="1">
      <alignment horizontal="center" vertical="center" wrapText="1"/>
    </xf>
    <xf numFmtId="0" fontId="4" fillId="11" borderId="51" xfId="0" applyFont="1" applyFill="1" applyBorder="1" applyAlignment="1">
      <alignment horizontal="center" vertical="top" wrapText="1"/>
    </xf>
    <xf numFmtId="0" fontId="6" fillId="0" borderId="119" xfId="0" applyFont="1" applyBorder="1" applyAlignment="1">
      <alignment horizontal="center" vertical="center" wrapText="1"/>
    </xf>
    <xf numFmtId="0" fontId="4" fillId="11" borderId="77" xfId="0" applyFont="1" applyFill="1" applyBorder="1" applyAlignment="1">
      <alignment horizontal="center" vertical="top"/>
    </xf>
    <xf numFmtId="0" fontId="6" fillId="0" borderId="77" xfId="0" applyFont="1" applyBorder="1" applyAlignment="1">
      <alignment horizontal="center" vertical="center" wrapText="1"/>
    </xf>
    <xf numFmtId="0" fontId="4" fillId="11" borderId="77" xfId="0" applyFont="1" applyFill="1" applyBorder="1" applyAlignment="1">
      <alignment horizontal="center" vertical="top" wrapText="1"/>
    </xf>
    <xf numFmtId="164" fontId="4" fillId="7" borderId="51" xfId="0" applyNumberFormat="1" applyFont="1" applyFill="1" applyBorder="1" applyAlignment="1">
      <alignment horizontal="center" vertical="center"/>
    </xf>
    <xf numFmtId="164" fontId="4" fillId="7" borderId="49" xfId="0" applyNumberFormat="1" applyFont="1" applyFill="1" applyBorder="1" applyAlignment="1">
      <alignment horizontal="center" vertical="center"/>
    </xf>
    <xf numFmtId="164" fontId="4" fillId="7" borderId="52" xfId="0" applyNumberFormat="1" applyFont="1" applyFill="1" applyBorder="1" applyAlignment="1">
      <alignment horizontal="center" vertical="center"/>
    </xf>
    <xf numFmtId="164" fontId="4" fillId="7" borderId="50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2" fontId="6" fillId="2" borderId="0" xfId="0" applyNumberFormat="1" applyFont="1" applyFill="1" applyAlignment="1">
      <alignment horizontal="center" vertical="top" wrapText="1"/>
    </xf>
    <xf numFmtId="0" fontId="6" fillId="0" borderId="0" xfId="0" applyFont="1"/>
    <xf numFmtId="0" fontId="1" fillId="0" borderId="138" xfId="0" applyFont="1" applyBorder="1" applyAlignment="1">
      <alignment wrapText="1"/>
    </xf>
    <xf numFmtId="0" fontId="1" fillId="0" borderId="138" xfId="0" applyFont="1" applyBorder="1"/>
    <xf numFmtId="0" fontId="3" fillId="12" borderId="103" xfId="0" applyFont="1" applyFill="1" applyBorder="1"/>
    <xf numFmtId="0" fontId="1" fillId="0" borderId="47" xfId="0" applyFont="1" applyBorder="1"/>
    <xf numFmtId="0" fontId="3" fillId="12" borderId="53" xfId="0" applyFont="1" applyFill="1" applyBorder="1" applyAlignment="1">
      <alignment vertical="center"/>
    </xf>
    <xf numFmtId="0" fontId="1" fillId="0" borderId="139" xfId="0" applyFont="1" applyBorder="1"/>
    <xf numFmtId="0" fontId="4" fillId="0" borderId="0" xfId="0" applyFont="1" applyAlignment="1">
      <alignment horizontal="right"/>
    </xf>
    <xf numFmtId="0" fontId="3" fillId="12" borderId="51" xfId="0" applyFont="1" applyFill="1" applyBorder="1" applyAlignment="1">
      <alignment horizontal="center" vertical="center" wrapText="1"/>
    </xf>
    <xf numFmtId="0" fontId="3" fillId="12" borderId="77" xfId="0" applyFont="1" applyFill="1" applyBorder="1" applyAlignment="1">
      <alignment horizontal="center" vertical="center" wrapText="1"/>
    </xf>
    <xf numFmtId="0" fontId="3" fillId="18" borderId="70" xfId="0" applyFont="1" applyFill="1" applyBorder="1" applyAlignment="1">
      <alignment horizontal="left" vertical="top" wrapText="1"/>
    </xf>
    <xf numFmtId="164" fontId="3" fillId="18" borderId="93" xfId="0" applyNumberFormat="1" applyFont="1" applyFill="1" applyBorder="1" applyAlignment="1">
      <alignment horizontal="center" vertical="top" wrapText="1"/>
    </xf>
    <xf numFmtId="0" fontId="1" fillId="0" borderId="146" xfId="0" applyFont="1" applyBorder="1" applyAlignment="1">
      <alignment vertical="top" wrapText="1"/>
    </xf>
    <xf numFmtId="0" fontId="1" fillId="0" borderId="138" xfId="0" applyFont="1" applyBorder="1" applyAlignment="1">
      <alignment vertical="top" wrapText="1"/>
    </xf>
    <xf numFmtId="164" fontId="1" fillId="0" borderId="115" xfId="0" applyNumberFormat="1" applyFont="1" applyBorder="1" applyAlignment="1">
      <alignment horizontal="center" vertical="top" wrapText="1"/>
    </xf>
    <xf numFmtId="0" fontId="3" fillId="19" borderId="51" xfId="0" applyFont="1" applyFill="1" applyBorder="1" applyAlignment="1">
      <alignment horizontal="left" vertical="top" wrapText="1"/>
    </xf>
    <xf numFmtId="164" fontId="3" fillId="19" borderId="77" xfId="0" applyNumberFormat="1" applyFont="1" applyFill="1" applyBorder="1" applyAlignment="1">
      <alignment horizontal="center" vertical="top" wrapText="1"/>
    </xf>
    <xf numFmtId="0" fontId="1" fillId="0" borderId="139" xfId="0" applyFont="1" applyBorder="1" applyAlignment="1">
      <alignment horizontal="left" vertical="top" wrapText="1"/>
    </xf>
    <xf numFmtId="164" fontId="1" fillId="0" borderId="85" xfId="0" applyNumberFormat="1" applyFont="1" applyBorder="1" applyAlignment="1">
      <alignment horizontal="center" vertical="top" wrapText="1"/>
    </xf>
    <xf numFmtId="0" fontId="3" fillId="20" borderId="147" xfId="0" applyFont="1" applyFill="1" applyBorder="1" applyAlignment="1">
      <alignment horizontal="right" vertical="top" wrapText="1"/>
    </xf>
    <xf numFmtId="164" fontId="3" fillId="20" borderId="148" xfId="0" applyNumberFormat="1" applyFont="1" applyFill="1" applyBorder="1" applyAlignment="1">
      <alignment horizontal="center" vertical="top" wrapText="1"/>
    </xf>
    <xf numFmtId="0" fontId="3" fillId="12" borderId="163" xfId="0" applyFont="1" applyFill="1" applyBorder="1" applyAlignment="1">
      <alignment vertical="top" wrapText="1"/>
    </xf>
    <xf numFmtId="164" fontId="3" fillId="12" borderId="65" xfId="0" applyNumberFormat="1" applyFont="1" applyFill="1" applyBorder="1" applyAlignment="1">
      <alignment horizontal="center" vertical="top" wrapText="1"/>
    </xf>
    <xf numFmtId="164" fontId="3" fillId="12" borderId="164" xfId="0" applyNumberFormat="1" applyFont="1" applyFill="1" applyBorder="1" applyAlignment="1">
      <alignment horizontal="center" vertical="top" wrapText="1"/>
    </xf>
    <xf numFmtId="164" fontId="3" fillId="12" borderId="111" xfId="0" applyNumberFormat="1" applyFont="1" applyFill="1" applyBorder="1" applyAlignment="1">
      <alignment horizontal="center" vertical="top" wrapText="1"/>
    </xf>
    <xf numFmtId="0" fontId="3" fillId="0" borderId="163" xfId="0" applyFont="1" applyBorder="1" applyAlignment="1">
      <alignment horizontal="left" vertical="top" wrapText="1" indent="1"/>
    </xf>
    <xf numFmtId="164" fontId="1" fillId="0" borderId="165" xfId="0" applyNumberFormat="1" applyFont="1" applyBorder="1" applyAlignment="1">
      <alignment horizontal="center" vertical="top" wrapText="1"/>
    </xf>
    <xf numFmtId="164" fontId="1" fillId="0" borderId="65" xfId="0" applyNumberFormat="1" applyFont="1" applyBorder="1" applyAlignment="1">
      <alignment horizontal="center" vertical="top" wrapText="1"/>
    </xf>
    <xf numFmtId="0" fontId="1" fillId="0" borderId="163" xfId="0" applyFont="1" applyBorder="1" applyAlignment="1">
      <alignment horizontal="left" vertical="top" wrapText="1" indent="2"/>
    </xf>
    <xf numFmtId="164" fontId="1" fillId="0" borderId="7" xfId="0" applyNumberFormat="1" applyFont="1" applyBorder="1" applyAlignment="1">
      <alignment horizontal="center" vertical="top" wrapText="1"/>
    </xf>
    <xf numFmtId="0" fontId="3" fillId="0" borderId="158" xfId="0" applyFont="1" applyBorder="1" applyAlignment="1">
      <alignment horizontal="left" vertical="top" wrapText="1" indent="1"/>
    </xf>
    <xf numFmtId="164" fontId="1" fillId="0" borderId="156" xfId="0" applyNumberFormat="1" applyFont="1" applyBorder="1" applyAlignment="1">
      <alignment horizontal="center" vertical="top" wrapText="1"/>
    </xf>
    <xf numFmtId="164" fontId="1" fillId="5" borderId="166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3" fillId="12" borderId="153" xfId="0" applyFont="1" applyFill="1" applyBorder="1" applyAlignment="1">
      <alignment vertical="top" wrapText="1"/>
    </xf>
    <xf numFmtId="164" fontId="3" fillId="12" borderId="83" xfId="0" applyNumberFormat="1" applyFont="1" applyFill="1" applyBorder="1" applyAlignment="1">
      <alignment horizontal="center" vertical="top" wrapText="1"/>
    </xf>
    <xf numFmtId="164" fontId="3" fillId="12" borderId="39" xfId="0" applyNumberFormat="1" applyFont="1" applyFill="1" applyBorder="1" applyAlignment="1">
      <alignment horizontal="center" vertical="top" wrapText="1"/>
    </xf>
    <xf numFmtId="0" fontId="3" fillId="0" borderId="167" xfId="0" applyFont="1" applyBorder="1" applyAlignment="1">
      <alignment horizontal="left" vertical="top" wrapText="1" indent="1"/>
    </xf>
    <xf numFmtId="164" fontId="3" fillId="0" borderId="142" xfId="0" applyNumberFormat="1" applyFont="1" applyBorder="1" applyAlignment="1">
      <alignment horizontal="center" vertical="top" wrapText="1"/>
    </xf>
    <xf numFmtId="164" fontId="3" fillId="0" borderId="140" xfId="0" applyNumberFormat="1" applyFont="1" applyBorder="1" applyAlignment="1">
      <alignment horizontal="center" vertical="top" wrapText="1"/>
    </xf>
    <xf numFmtId="164" fontId="3" fillId="0" borderId="168" xfId="0" applyNumberFormat="1" applyFont="1" applyBorder="1" applyAlignment="1">
      <alignment horizontal="center" vertical="top" wrapText="1"/>
    </xf>
    <xf numFmtId="0" fontId="1" fillId="0" borderId="167" xfId="0" applyFont="1" applyBorder="1" applyAlignment="1">
      <alignment horizontal="left" vertical="top" wrapText="1" indent="2"/>
    </xf>
    <xf numFmtId="164" fontId="1" fillId="0" borderId="168" xfId="0" applyNumberFormat="1" applyFont="1" applyBorder="1" applyAlignment="1">
      <alignment horizontal="center" vertical="top" wrapText="1"/>
    </xf>
    <xf numFmtId="0" fontId="1" fillId="0" borderId="153" xfId="0" applyFont="1" applyBorder="1" applyAlignment="1">
      <alignment horizontal="left" vertical="top" wrapText="1" indent="2"/>
    </xf>
    <xf numFmtId="164" fontId="1" fillId="0" borderId="140" xfId="0" applyNumberFormat="1" applyFont="1" applyBorder="1" applyAlignment="1">
      <alignment horizontal="center" vertical="top" wrapText="1"/>
    </xf>
    <xf numFmtId="0" fontId="3" fillId="0" borderId="153" xfId="0" applyFont="1" applyBorder="1" applyAlignment="1">
      <alignment vertical="top" wrapText="1"/>
    </xf>
    <xf numFmtId="164" fontId="3" fillId="0" borderId="13" xfId="0" applyNumberFormat="1" applyFont="1" applyBorder="1" applyAlignment="1">
      <alignment horizontal="center" vertical="top" wrapText="1"/>
    </xf>
    <xf numFmtId="164" fontId="3" fillId="0" borderId="65" xfId="0" applyNumberFormat="1" applyFont="1" applyBorder="1" applyAlignment="1">
      <alignment horizontal="center" vertical="top" wrapText="1"/>
    </xf>
    <xf numFmtId="0" fontId="1" fillId="0" borderId="41" xfId="0" applyFont="1" applyBorder="1" applyAlignment="1">
      <alignment horizontal="left" vertical="top" wrapText="1" indent="2"/>
    </xf>
    <xf numFmtId="164" fontId="1" fillId="0" borderId="26" xfId="0" applyNumberFormat="1" applyFont="1" applyBorder="1" applyAlignment="1">
      <alignment horizontal="center" vertical="top" wrapText="1"/>
    </xf>
    <xf numFmtId="164" fontId="1" fillId="0" borderId="24" xfId="0" applyNumberFormat="1" applyFont="1" applyBorder="1" applyAlignment="1">
      <alignment horizontal="center" wrapText="1"/>
    </xf>
    <xf numFmtId="164" fontId="1" fillId="0" borderId="26" xfId="0" applyNumberFormat="1" applyFont="1" applyBorder="1" applyAlignment="1">
      <alignment horizontal="center" wrapText="1"/>
    </xf>
    <xf numFmtId="164" fontId="1" fillId="0" borderId="65" xfId="0" applyNumberFormat="1" applyFont="1" applyBorder="1" applyAlignment="1">
      <alignment horizontal="center" wrapText="1"/>
    </xf>
    <xf numFmtId="164" fontId="1" fillId="0" borderId="111" xfId="0" applyNumberFormat="1" applyFont="1" applyBorder="1" applyAlignment="1">
      <alignment horizontal="center" wrapText="1"/>
    </xf>
    <xf numFmtId="0" fontId="1" fillId="0" borderId="43" xfId="0" applyFont="1" applyBorder="1" applyAlignment="1">
      <alignment horizontal="left" vertical="top" wrapText="1" indent="2"/>
    </xf>
    <xf numFmtId="164" fontId="1" fillId="0" borderId="37" xfId="0" applyNumberFormat="1" applyFont="1" applyBorder="1" applyAlignment="1">
      <alignment horizontal="center" vertical="top" wrapText="1"/>
    </xf>
    <xf numFmtId="164" fontId="1" fillId="0" borderId="169" xfId="0" applyNumberFormat="1" applyFont="1" applyBorder="1" applyAlignment="1">
      <alignment horizontal="center" vertical="top" wrapText="1"/>
    </xf>
    <xf numFmtId="0" fontId="6" fillId="2" borderId="106" xfId="0" applyFont="1" applyFill="1" applyBorder="1" applyAlignment="1">
      <alignment horizontal="center" vertical="top"/>
    </xf>
    <xf numFmtId="0" fontId="4" fillId="21" borderId="143" xfId="0" applyFont="1" applyFill="1" applyBorder="1" applyAlignment="1">
      <alignment horizontal="center"/>
    </xf>
    <xf numFmtId="0" fontId="4" fillId="21" borderId="140" xfId="0" applyFont="1" applyFill="1" applyBorder="1" applyAlignment="1">
      <alignment horizontal="center"/>
    </xf>
    <xf numFmtId="0" fontId="4" fillId="21" borderId="23" xfId="0" applyFont="1" applyFill="1" applyBorder="1" applyAlignment="1">
      <alignment horizontal="center"/>
    </xf>
    <xf numFmtId="0" fontId="4" fillId="21" borderId="112" xfId="0" applyFont="1" applyFill="1" applyBorder="1" applyAlignment="1">
      <alignment horizontal="center"/>
    </xf>
    <xf numFmtId="0" fontId="4" fillId="21" borderId="29" xfId="0" applyFont="1" applyFill="1" applyBorder="1" applyAlignment="1">
      <alignment horizontal="center"/>
    </xf>
    <xf numFmtId="0" fontId="4" fillId="21" borderId="170" xfId="0" applyFont="1" applyFill="1" applyBorder="1" applyAlignment="1">
      <alignment horizontal="center"/>
    </xf>
    <xf numFmtId="0" fontId="4" fillId="21" borderId="171" xfId="0" applyFont="1" applyFill="1" applyBorder="1" applyAlignment="1">
      <alignment horizontal="center"/>
    </xf>
    <xf numFmtId="0" fontId="6" fillId="0" borderId="141" xfId="0" applyFont="1" applyBorder="1" applyAlignment="1">
      <alignment horizontal="center" vertical="top"/>
    </xf>
    <xf numFmtId="0" fontId="6" fillId="0" borderId="143" xfId="0" applyFont="1" applyBorder="1" applyAlignment="1">
      <alignment horizontal="center" vertical="top"/>
    </xf>
    <xf numFmtId="0" fontId="6" fillId="0" borderId="140" xfId="0" applyFont="1" applyBorder="1" applyAlignment="1">
      <alignment horizontal="center" vertical="top"/>
    </xf>
    <xf numFmtId="0" fontId="6" fillId="0" borderId="23" xfId="0" applyFont="1" applyBorder="1" applyAlignment="1">
      <alignment horizontal="center" vertical="top"/>
    </xf>
    <xf numFmtId="0" fontId="6" fillId="0" borderId="141" xfId="0" applyFont="1" applyBorder="1" applyAlignment="1">
      <alignment vertical="top"/>
    </xf>
    <xf numFmtId="0" fontId="6" fillId="0" borderId="141" xfId="0" applyFont="1" applyBorder="1" applyAlignment="1">
      <alignment horizontal="center" vertical="top" wrapText="1"/>
    </xf>
    <xf numFmtId="0" fontId="6" fillId="0" borderId="141" xfId="0" applyFont="1" applyBorder="1" applyAlignment="1">
      <alignment vertical="top" wrapText="1"/>
    </xf>
    <xf numFmtId="0" fontId="6" fillId="0" borderId="144" xfId="0" applyFont="1" applyBorder="1" applyAlignment="1">
      <alignment horizontal="center" vertical="top"/>
    </xf>
    <xf numFmtId="0" fontId="6" fillId="0" borderId="144" xfId="0" applyFont="1" applyBorder="1" applyAlignment="1">
      <alignment wrapText="1"/>
    </xf>
    <xf numFmtId="0" fontId="6" fillId="0" borderId="55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0" fontId="6" fillId="0" borderId="45" xfId="0" applyFont="1" applyBorder="1" applyAlignment="1">
      <alignment horizontal="center" vertical="top"/>
    </xf>
    <xf numFmtId="0" fontId="6" fillId="0" borderId="144" xfId="0" applyFont="1" applyBorder="1" applyAlignment="1">
      <alignment horizontal="center" vertical="top" wrapText="1"/>
    </xf>
    <xf numFmtId="0" fontId="6" fillId="0" borderId="111" xfId="0" applyFont="1" applyBorder="1" applyAlignment="1">
      <alignment horizontal="center" vertical="top"/>
    </xf>
    <xf numFmtId="0" fontId="6" fillId="0" borderId="71" xfId="0" applyFont="1" applyBorder="1" applyAlignment="1">
      <alignment vertical="top"/>
    </xf>
    <xf numFmtId="0" fontId="6" fillId="0" borderId="24" xfId="0" applyFont="1" applyBorder="1" applyAlignment="1">
      <alignment horizontal="center" vertical="top"/>
    </xf>
    <xf numFmtId="0" fontId="6" fillId="0" borderId="172" xfId="0" applyFont="1" applyBorder="1" applyAlignment="1">
      <alignment horizontal="center" vertical="top"/>
    </xf>
    <xf numFmtId="0" fontId="6" fillId="0" borderId="173" xfId="0" applyFont="1" applyBorder="1" applyAlignment="1">
      <alignment horizontal="center" vertical="top"/>
    </xf>
    <xf numFmtId="0" fontId="6" fillId="0" borderId="111" xfId="0" applyFont="1" applyBorder="1" applyAlignment="1">
      <alignment horizontal="center" vertical="top" wrapText="1"/>
    </xf>
    <xf numFmtId="3" fontId="6" fillId="0" borderId="23" xfId="0" applyNumberFormat="1" applyFont="1" applyBorder="1" applyAlignment="1">
      <alignment horizontal="center" vertical="top"/>
    </xf>
    <xf numFmtId="3" fontId="6" fillId="0" borderId="140" xfId="0" applyNumberFormat="1" applyFont="1" applyBorder="1" applyAlignment="1">
      <alignment horizontal="center" vertical="top"/>
    </xf>
    <xf numFmtId="3" fontId="6" fillId="0" borderId="143" xfId="0" applyNumberFormat="1" applyFont="1" applyBorder="1" applyAlignment="1">
      <alignment horizontal="center" vertical="top"/>
    </xf>
    <xf numFmtId="0" fontId="6" fillId="0" borderId="111" xfId="0" applyFont="1" applyBorder="1" applyAlignment="1">
      <alignment vertical="top"/>
    </xf>
    <xf numFmtId="0" fontId="6" fillId="0" borderId="141" xfId="0" applyFont="1" applyBorder="1" applyAlignment="1">
      <alignment horizontal="left" vertical="top" wrapText="1"/>
    </xf>
    <xf numFmtId="0" fontId="6" fillId="0" borderId="144" xfId="0" applyFont="1" applyBorder="1" applyAlignment="1">
      <alignment vertical="top"/>
    </xf>
    <xf numFmtId="3" fontId="6" fillId="0" borderId="55" xfId="0" applyNumberFormat="1" applyFont="1" applyBorder="1" applyAlignment="1">
      <alignment horizontal="center" vertical="top"/>
    </xf>
    <xf numFmtId="3" fontId="6" fillId="0" borderId="15" xfId="0" applyNumberFormat="1" applyFont="1" applyBorder="1" applyAlignment="1">
      <alignment horizontal="center" vertical="top"/>
    </xf>
    <xf numFmtId="3" fontId="6" fillId="0" borderId="45" xfId="0" applyNumberFormat="1" applyFont="1" applyBorder="1" applyAlignment="1">
      <alignment horizontal="center" vertical="top"/>
    </xf>
    <xf numFmtId="3" fontId="6" fillId="0" borderId="24" xfId="0" applyNumberFormat="1" applyFont="1" applyBorder="1" applyAlignment="1">
      <alignment horizontal="center" vertical="top"/>
    </xf>
    <xf numFmtId="3" fontId="6" fillId="0" borderId="172" xfId="0" applyNumberFormat="1" applyFont="1" applyBorder="1" applyAlignment="1">
      <alignment horizontal="center" vertical="top"/>
    </xf>
    <xf numFmtId="3" fontId="6" fillId="0" borderId="173" xfId="0" applyNumberFormat="1" applyFont="1" applyBorder="1" applyAlignment="1">
      <alignment horizontal="center" vertical="top"/>
    </xf>
    <xf numFmtId="0" fontId="6" fillId="2" borderId="0" xfId="0" applyFont="1" applyFill="1"/>
    <xf numFmtId="0" fontId="6" fillId="0" borderId="0" xfId="0" applyFont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0" fontId="6" fillId="2" borderId="7" xfId="0" applyFont="1" applyFill="1" applyBorder="1"/>
    <xf numFmtId="164" fontId="6" fillId="0" borderId="114" xfId="0" applyNumberFormat="1" applyFont="1" applyBorder="1" applyAlignment="1">
      <alignment horizontal="center" vertical="center"/>
    </xf>
    <xf numFmtId="164" fontId="6" fillId="0" borderId="88" xfId="0" applyNumberFormat="1" applyFont="1" applyBorder="1" applyAlignment="1">
      <alignment horizontal="center" vertical="center"/>
    </xf>
    <xf numFmtId="164" fontId="6" fillId="0" borderId="100" xfId="0" applyNumberFormat="1" applyFont="1" applyBorder="1" applyAlignment="1">
      <alignment horizontal="center" vertical="center"/>
    </xf>
    <xf numFmtId="2" fontId="6" fillId="2" borderId="0" xfId="0" applyNumberFormat="1" applyFont="1" applyFill="1"/>
    <xf numFmtId="2" fontId="6" fillId="0" borderId="0" xfId="0" applyNumberFormat="1" applyFont="1"/>
    <xf numFmtId="164" fontId="6" fillId="0" borderId="0" xfId="0" applyNumberFormat="1" applyFont="1"/>
    <xf numFmtId="49" fontId="6" fillId="0" borderId="0" xfId="0" applyNumberFormat="1" applyFont="1" applyAlignment="1">
      <alignment horizontal="center" vertical="top"/>
    </xf>
    <xf numFmtId="0" fontId="6" fillId="0" borderId="1" xfId="0" applyFont="1" applyBorder="1"/>
    <xf numFmtId="0" fontId="6" fillId="0" borderId="93" xfId="0" applyFont="1" applyBorder="1" applyAlignment="1">
      <alignment horizontal="center" vertical="top"/>
    </xf>
    <xf numFmtId="0" fontId="6" fillId="0" borderId="93" xfId="0" applyFont="1" applyBorder="1" applyAlignment="1">
      <alignment vertical="top"/>
    </xf>
    <xf numFmtId="3" fontId="6" fillId="0" borderId="27" xfId="0" applyNumberFormat="1" applyFont="1" applyBorder="1" applyAlignment="1">
      <alignment horizontal="center" vertical="top"/>
    </xf>
    <xf numFmtId="3" fontId="6" fillId="0" borderId="83" xfId="0" applyNumberFormat="1" applyFont="1" applyBorder="1" applyAlignment="1">
      <alignment horizontal="center" vertical="top"/>
    </xf>
    <xf numFmtId="3" fontId="6" fillId="0" borderId="174" xfId="0" applyNumberFormat="1" applyFont="1" applyBorder="1" applyAlignment="1">
      <alignment horizontal="center" vertical="top"/>
    </xf>
    <xf numFmtId="0" fontId="6" fillId="0" borderId="112" xfId="0" applyFont="1" applyBorder="1" applyAlignment="1">
      <alignment horizontal="center" vertical="top"/>
    </xf>
    <xf numFmtId="0" fontId="6" fillId="0" borderId="112" xfId="0" applyFont="1" applyBorder="1" applyAlignment="1">
      <alignment vertical="top"/>
    </xf>
    <xf numFmtId="3" fontId="6" fillId="0" borderId="29" xfId="0" applyNumberFormat="1" applyFont="1" applyBorder="1" applyAlignment="1">
      <alignment horizontal="center" vertical="top"/>
    </xf>
    <xf numFmtId="3" fontId="6" fillId="0" borderId="170" xfId="0" applyNumberFormat="1" applyFont="1" applyBorder="1" applyAlignment="1">
      <alignment horizontal="center" vertical="top"/>
    </xf>
    <xf numFmtId="3" fontId="6" fillId="0" borderId="171" xfId="0" applyNumberFormat="1" applyFont="1" applyBorder="1" applyAlignment="1">
      <alignment horizontal="center" vertical="top"/>
    </xf>
    <xf numFmtId="164" fontId="6" fillId="0" borderId="89" xfId="0" applyNumberFormat="1" applyFont="1" applyBorder="1" applyAlignment="1">
      <alignment horizontal="center" vertical="center"/>
    </xf>
    <xf numFmtId="164" fontId="4" fillId="7" borderId="90" xfId="0" applyNumberFormat="1" applyFont="1" applyFill="1" applyBorder="1" applyAlignment="1">
      <alignment horizontal="center" vertical="center"/>
    </xf>
    <xf numFmtId="164" fontId="4" fillId="7" borderId="78" xfId="0" applyNumberFormat="1" applyFont="1" applyFill="1" applyBorder="1" applyAlignment="1">
      <alignment horizontal="center" vertical="center"/>
    </xf>
    <xf numFmtId="164" fontId="4" fillId="7" borderId="92" xfId="0" applyNumberFormat="1" applyFont="1" applyFill="1" applyBorder="1" applyAlignment="1">
      <alignment horizontal="center" vertical="center"/>
    </xf>
    <xf numFmtId="164" fontId="4" fillId="7" borderId="82" xfId="0" applyNumberFormat="1" applyFont="1" applyFill="1" applyBorder="1" applyAlignment="1">
      <alignment horizontal="center" vertical="center"/>
    </xf>
    <xf numFmtId="164" fontId="4" fillId="17" borderId="33" xfId="0" applyNumberFormat="1" applyFont="1" applyFill="1" applyBorder="1" applyAlignment="1">
      <alignment horizontal="center" vertical="center"/>
    </xf>
    <xf numFmtId="164" fontId="4" fillId="17" borderId="34" xfId="0" applyNumberFormat="1" applyFont="1" applyFill="1" applyBorder="1" applyAlignment="1">
      <alignment horizontal="center" vertical="center"/>
    </xf>
    <xf numFmtId="164" fontId="4" fillId="17" borderId="35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top" wrapText="1"/>
    </xf>
    <xf numFmtId="49" fontId="4" fillId="17" borderId="33" xfId="0" applyNumberFormat="1" applyFont="1" applyFill="1" applyBorder="1" applyAlignment="1">
      <alignment horizontal="center" vertical="top"/>
    </xf>
    <xf numFmtId="49" fontId="4" fillId="4" borderId="76" xfId="0" applyNumberFormat="1" applyFont="1" applyFill="1" applyBorder="1" applyAlignment="1">
      <alignment horizontal="center" vertical="top"/>
    </xf>
    <xf numFmtId="49" fontId="4" fillId="3" borderId="84" xfId="0" applyNumberFormat="1" applyFont="1" applyFill="1" applyBorder="1" applyAlignment="1">
      <alignment horizontal="center" vertical="top"/>
    </xf>
    <xf numFmtId="49" fontId="4" fillId="3" borderId="32" xfId="0" applyNumberFormat="1" applyFont="1" applyFill="1" applyBorder="1" applyAlignment="1">
      <alignment horizontal="center" vertical="top"/>
    </xf>
    <xf numFmtId="165" fontId="4" fillId="3" borderId="30" xfId="0" applyNumberFormat="1" applyFont="1" applyFill="1" applyBorder="1" applyAlignment="1">
      <alignment horizontal="center" vertical="center"/>
    </xf>
    <xf numFmtId="165" fontId="4" fillId="3" borderId="36" xfId="0" applyNumberFormat="1" applyFont="1" applyFill="1" applyBorder="1" applyAlignment="1">
      <alignment horizontal="center" vertical="center"/>
    </xf>
    <xf numFmtId="49" fontId="1" fillId="0" borderId="51" xfId="0" applyNumberFormat="1" applyFont="1" applyBorder="1" applyAlignment="1">
      <alignment horizontal="center" vertical="top" wrapText="1"/>
    </xf>
    <xf numFmtId="0" fontId="4" fillId="0" borderId="0" xfId="0" applyFont="1"/>
    <xf numFmtId="0" fontId="6" fillId="0" borderId="111" xfId="0" applyFont="1" applyBorder="1" applyAlignment="1">
      <alignment vertical="top" wrapText="1"/>
    </xf>
    <xf numFmtId="0" fontId="6" fillId="0" borderId="144" xfId="0" applyFont="1" applyBorder="1" applyAlignment="1">
      <alignment vertical="top" wrapText="1"/>
    </xf>
    <xf numFmtId="0" fontId="6" fillId="0" borderId="176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141" xfId="0" applyFont="1" applyBorder="1" applyAlignment="1">
      <alignment horizontal="center" vertical="center" wrapText="1"/>
    </xf>
    <xf numFmtId="164" fontId="6" fillId="0" borderId="181" xfId="0" applyNumberFormat="1" applyFont="1" applyBorder="1" applyAlignment="1">
      <alignment horizontal="center" vertical="center"/>
    </xf>
    <xf numFmtId="164" fontId="6" fillId="0" borderId="182" xfId="0" applyNumberFormat="1" applyFont="1" applyBorder="1" applyAlignment="1">
      <alignment horizontal="center" vertical="center"/>
    </xf>
    <xf numFmtId="164" fontId="6" fillId="0" borderId="183" xfId="0" applyNumberFormat="1" applyFont="1" applyBorder="1" applyAlignment="1">
      <alignment horizontal="center" vertical="center"/>
    </xf>
    <xf numFmtId="164" fontId="6" fillId="0" borderId="184" xfId="0" applyNumberFormat="1" applyFont="1" applyBorder="1" applyAlignment="1">
      <alignment horizontal="center" vertical="center"/>
    </xf>
    <xf numFmtId="0" fontId="4" fillId="11" borderId="51" xfId="0" applyFont="1" applyFill="1" applyBorder="1" applyAlignment="1">
      <alignment horizontal="center" vertical="top"/>
    </xf>
    <xf numFmtId="3" fontId="6" fillId="0" borderId="142" xfId="0" applyNumberFormat="1" applyFont="1" applyBorder="1" applyAlignment="1">
      <alignment horizontal="center" vertical="top"/>
    </xf>
    <xf numFmtId="0" fontId="6" fillId="0" borderId="142" xfId="0" applyFont="1" applyBorder="1" applyAlignment="1">
      <alignment horizontal="center" vertical="top"/>
    </xf>
    <xf numFmtId="3" fontId="6" fillId="0" borderId="185" xfId="0" applyNumberFormat="1" applyFont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0" fontId="6" fillId="0" borderId="186" xfId="0" applyFont="1" applyBorder="1" applyAlignment="1">
      <alignment horizontal="center" vertical="top"/>
    </xf>
    <xf numFmtId="3" fontId="6" fillId="0" borderId="187" xfId="0" applyNumberFormat="1" applyFont="1" applyBorder="1" applyAlignment="1">
      <alignment horizontal="center" vertical="top"/>
    </xf>
    <xf numFmtId="3" fontId="6" fillId="0" borderId="186" xfId="0" applyNumberFormat="1" applyFont="1" applyBorder="1" applyAlignment="1">
      <alignment horizontal="center" vertical="top"/>
    </xf>
    <xf numFmtId="164" fontId="6" fillId="2" borderId="94" xfId="0" applyNumberFormat="1" applyFont="1" applyFill="1" applyBorder="1" applyAlignment="1">
      <alignment horizontal="center" vertical="center"/>
    </xf>
    <xf numFmtId="164" fontId="6" fillId="2" borderId="97" xfId="0" applyNumberFormat="1" applyFont="1" applyFill="1" applyBorder="1" applyAlignment="1">
      <alignment horizontal="center" vertical="center"/>
    </xf>
    <xf numFmtId="164" fontId="6" fillId="2" borderId="95" xfId="0" applyNumberFormat="1" applyFont="1" applyFill="1" applyBorder="1" applyAlignment="1">
      <alignment horizontal="center" vertical="center"/>
    </xf>
    <xf numFmtId="164" fontId="6" fillId="2" borderId="96" xfId="0" applyNumberFormat="1" applyFont="1" applyFill="1" applyBorder="1" applyAlignment="1">
      <alignment horizontal="center" vertical="center"/>
    </xf>
    <xf numFmtId="164" fontId="6" fillId="2" borderId="114" xfId="0" applyNumberFormat="1" applyFont="1" applyFill="1" applyBorder="1" applyAlignment="1">
      <alignment horizontal="center" vertical="center"/>
    </xf>
    <xf numFmtId="164" fontId="6" fillId="2" borderId="89" xfId="0" applyNumberFormat="1" applyFont="1" applyFill="1" applyBorder="1" applyAlignment="1">
      <alignment horizontal="center" vertical="center"/>
    </xf>
    <xf numFmtId="164" fontId="6" fillId="2" borderId="88" xfId="0" applyNumberFormat="1" applyFont="1" applyFill="1" applyBorder="1" applyAlignment="1">
      <alignment horizontal="center" vertical="center"/>
    </xf>
    <xf numFmtId="164" fontId="6" fillId="2" borderId="100" xfId="0" applyNumberFormat="1" applyFont="1" applyFill="1" applyBorder="1" applyAlignment="1">
      <alignment horizontal="center" vertical="center"/>
    </xf>
    <xf numFmtId="164" fontId="6" fillId="0" borderId="99" xfId="0" applyNumberFormat="1" applyFont="1" applyBorder="1" applyAlignment="1">
      <alignment horizontal="center" vertical="center"/>
    </xf>
    <xf numFmtId="164" fontId="6" fillId="0" borderId="80" xfId="0" applyNumberFormat="1" applyFont="1" applyBorder="1" applyAlignment="1">
      <alignment horizontal="center" vertical="center"/>
    </xf>
    <xf numFmtId="164" fontId="6" fillId="0" borderId="78" xfId="0" applyNumberFormat="1" applyFont="1" applyBorder="1" applyAlignment="1">
      <alignment horizontal="center" vertical="center"/>
    </xf>
    <xf numFmtId="164" fontId="6" fillId="0" borderId="84" xfId="0" applyNumberFormat="1" applyFont="1" applyBorder="1" applyAlignment="1">
      <alignment horizontal="center" vertical="center"/>
    </xf>
    <xf numFmtId="164" fontId="6" fillId="0" borderId="105" xfId="0" applyNumberFormat="1" applyFont="1" applyBorder="1" applyAlignment="1">
      <alignment horizontal="center" vertical="center"/>
    </xf>
    <xf numFmtId="164" fontId="6" fillId="0" borderId="53" xfId="0" applyNumberFormat="1" applyFont="1" applyBorder="1" applyAlignment="1">
      <alignment horizontal="center" vertical="center"/>
    </xf>
    <xf numFmtId="164" fontId="6" fillId="0" borderId="49" xfId="0" applyNumberFormat="1" applyFont="1" applyBorder="1" applyAlignment="1">
      <alignment horizontal="center" vertical="center"/>
    </xf>
    <xf numFmtId="164" fontId="6" fillId="0" borderId="117" xfId="0" applyNumberFormat="1" applyFont="1" applyBorder="1" applyAlignment="1">
      <alignment horizontal="center" vertical="center"/>
    </xf>
    <xf numFmtId="164" fontId="6" fillId="0" borderId="94" xfId="0" applyNumberFormat="1" applyFont="1" applyBorder="1" applyAlignment="1">
      <alignment horizontal="center" vertical="center"/>
    </xf>
    <xf numFmtId="164" fontId="6" fillId="0" borderId="48" xfId="0" applyNumberFormat="1" applyFont="1" applyBorder="1" applyAlignment="1">
      <alignment horizontal="center" vertical="center"/>
    </xf>
    <xf numFmtId="164" fontId="6" fillId="8" borderId="57" xfId="0" applyNumberFormat="1" applyFont="1" applyFill="1" applyBorder="1" applyAlignment="1">
      <alignment horizontal="center" vertical="center"/>
    </xf>
    <xf numFmtId="164" fontId="6" fillId="8" borderId="135" xfId="0" applyNumberFormat="1" applyFont="1" applyFill="1" applyBorder="1" applyAlignment="1">
      <alignment horizontal="center" vertical="center"/>
    </xf>
    <xf numFmtId="164" fontId="6" fillId="8" borderId="6" xfId="0" applyNumberFormat="1" applyFont="1" applyFill="1" applyBorder="1" applyAlignment="1">
      <alignment horizontal="center" vertical="center"/>
    </xf>
    <xf numFmtId="164" fontId="6" fillId="8" borderId="136" xfId="0" applyNumberFormat="1" applyFont="1" applyFill="1" applyBorder="1" applyAlignment="1">
      <alignment horizontal="center" vertical="center"/>
    </xf>
    <xf numFmtId="164" fontId="6" fillId="0" borderId="177" xfId="0" applyNumberFormat="1" applyFont="1" applyBorder="1" applyAlignment="1">
      <alignment horizontal="center" vertical="center"/>
    </xf>
    <xf numFmtId="164" fontId="6" fillId="0" borderId="178" xfId="0" applyNumberFormat="1" applyFont="1" applyBorder="1" applyAlignment="1">
      <alignment horizontal="center" vertical="center"/>
    </xf>
    <xf numFmtId="164" fontId="6" fillId="0" borderId="179" xfId="0" applyNumberFormat="1" applyFont="1" applyBorder="1" applyAlignment="1">
      <alignment horizontal="center" vertical="center"/>
    </xf>
    <xf numFmtId="164" fontId="6" fillId="0" borderId="180" xfId="0" applyNumberFormat="1" applyFont="1" applyBorder="1" applyAlignment="1">
      <alignment horizontal="center" vertical="center"/>
    </xf>
    <xf numFmtId="0" fontId="4" fillId="0" borderId="73" xfId="0" applyFont="1" applyBorder="1" applyAlignment="1">
      <alignment horizontal="righ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4" fillId="2" borderId="73" xfId="0" applyFont="1" applyFill="1" applyBorder="1" applyAlignment="1">
      <alignment horizontal="right" vertical="top"/>
    </xf>
    <xf numFmtId="0" fontId="6" fillId="8" borderId="8" xfId="0" applyFont="1" applyFill="1" applyBorder="1" applyAlignment="1">
      <alignment horizontal="center" vertical="center"/>
    </xf>
    <xf numFmtId="0" fontId="6" fillId="8" borderId="134" xfId="0" applyFont="1" applyFill="1" applyBorder="1" applyAlignment="1">
      <alignment horizontal="center" vertical="center" textRotation="90" wrapText="1"/>
    </xf>
    <xf numFmtId="0" fontId="6" fillId="8" borderId="108" xfId="0" applyFont="1" applyFill="1" applyBorder="1" applyAlignment="1">
      <alignment horizontal="center" vertical="center" textRotation="90" wrapText="1"/>
    </xf>
    <xf numFmtId="0" fontId="4" fillId="8" borderId="132" xfId="0" applyFont="1" applyFill="1" applyBorder="1" applyAlignment="1">
      <alignment horizontal="center" vertical="top" wrapText="1"/>
    </xf>
    <xf numFmtId="0" fontId="4" fillId="8" borderId="61" xfId="0" applyFont="1" applyFill="1" applyBorder="1" applyAlignment="1">
      <alignment horizontal="center" vertical="top" wrapText="1"/>
    </xf>
    <xf numFmtId="0" fontId="4" fillId="8" borderId="64" xfId="0" applyFont="1" applyFill="1" applyBorder="1" applyAlignment="1">
      <alignment horizontal="center" vertical="top" wrapText="1"/>
    </xf>
    <xf numFmtId="0" fontId="6" fillId="2" borderId="60" xfId="0" applyFont="1" applyFill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horizontal="center" vertical="center" textRotation="90" wrapText="1"/>
    </xf>
    <xf numFmtId="0" fontId="6" fillId="2" borderId="127" xfId="0" applyFont="1" applyFill="1" applyBorder="1" applyAlignment="1">
      <alignment horizontal="center" vertical="center" textRotation="90" wrapText="1"/>
    </xf>
    <xf numFmtId="0" fontId="6" fillId="2" borderId="129" xfId="0" applyFont="1" applyFill="1" applyBorder="1" applyAlignment="1">
      <alignment horizontal="center" vertical="center" textRotation="90" wrapText="1"/>
    </xf>
    <xf numFmtId="0" fontId="6" fillId="2" borderId="130" xfId="0" applyFont="1" applyFill="1" applyBorder="1" applyAlignment="1">
      <alignment horizontal="center" vertical="center" textRotation="90" wrapText="1"/>
    </xf>
    <xf numFmtId="0" fontId="6" fillId="2" borderId="131" xfId="0" applyFont="1" applyFill="1" applyBorder="1" applyAlignment="1">
      <alignment horizontal="center" vertical="center" textRotation="90" wrapText="1"/>
    </xf>
    <xf numFmtId="0" fontId="6" fillId="2" borderId="123" xfId="0" applyFont="1" applyFill="1" applyBorder="1" applyAlignment="1">
      <alignment horizontal="center" vertical="center" textRotation="90" wrapText="1"/>
    </xf>
    <xf numFmtId="0" fontId="6" fillId="2" borderId="124" xfId="0" applyFont="1" applyFill="1" applyBorder="1" applyAlignment="1">
      <alignment horizontal="center" vertical="center" textRotation="90" wrapText="1"/>
    </xf>
    <xf numFmtId="0" fontId="6" fillId="2" borderId="128" xfId="0" applyFont="1" applyFill="1" applyBorder="1" applyAlignment="1">
      <alignment horizontal="center" vertical="center" textRotation="90" wrapText="1"/>
    </xf>
    <xf numFmtId="0" fontId="4" fillId="9" borderId="132" xfId="0" applyFont="1" applyFill="1" applyBorder="1" applyAlignment="1">
      <alignment horizontal="center" vertical="top" wrapText="1"/>
    </xf>
    <xf numFmtId="0" fontId="4" fillId="9" borderId="61" xfId="0" applyFont="1" applyFill="1" applyBorder="1" applyAlignment="1">
      <alignment horizontal="center" vertical="top" wrapText="1"/>
    </xf>
    <xf numFmtId="0" fontId="4" fillId="9" borderId="64" xfId="0" applyFont="1" applyFill="1" applyBorder="1" applyAlignment="1">
      <alignment horizontal="center" vertical="top" wrapText="1"/>
    </xf>
    <xf numFmtId="0" fontId="6" fillId="2" borderId="134" xfId="0" applyFont="1" applyFill="1" applyBorder="1" applyAlignment="1">
      <alignment horizontal="center" vertical="center" textRotation="90" wrapText="1"/>
    </xf>
    <xf numFmtId="0" fontId="6" fillId="2" borderId="108" xfId="0" applyFont="1" applyFill="1" applyBorder="1" applyAlignment="1">
      <alignment horizontal="center" vertical="center" textRotation="90" wrapText="1"/>
    </xf>
    <xf numFmtId="0" fontId="6" fillId="8" borderId="133" xfId="0" applyFont="1" applyFill="1" applyBorder="1" applyAlignment="1">
      <alignment horizontal="center" vertical="center" textRotation="90" wrapText="1"/>
    </xf>
    <xf numFmtId="0" fontId="6" fillId="8" borderId="103" xfId="0" applyFont="1" applyFill="1" applyBorder="1" applyAlignment="1">
      <alignment horizontal="center" vertical="center" textRotation="90" wrapText="1"/>
    </xf>
    <xf numFmtId="0" fontId="6" fillId="2" borderId="133" xfId="0" applyFont="1" applyFill="1" applyBorder="1" applyAlignment="1">
      <alignment horizontal="center" vertical="center" textRotation="90" wrapText="1"/>
    </xf>
    <xf numFmtId="0" fontId="6" fillId="2" borderId="103" xfId="0" applyFont="1" applyFill="1" applyBorder="1" applyAlignment="1">
      <alignment horizontal="center" vertical="center" textRotation="90" wrapText="1"/>
    </xf>
    <xf numFmtId="0" fontId="6" fillId="9" borderId="8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2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49" fontId="4" fillId="0" borderId="88" xfId="0" applyNumberFormat="1" applyFont="1" applyBorder="1" applyAlignment="1">
      <alignment horizontal="center" vertical="top"/>
    </xf>
    <xf numFmtId="49" fontId="4" fillId="0" borderId="102" xfId="0" applyNumberFormat="1" applyFont="1" applyBorder="1" applyAlignment="1">
      <alignment horizontal="center" vertical="top"/>
    </xf>
    <xf numFmtId="0" fontId="6" fillId="0" borderId="88" xfId="0" applyFont="1" applyBorder="1" applyAlignment="1">
      <alignment horizontal="left" vertical="top" wrapText="1"/>
    </xf>
    <xf numFmtId="0" fontId="6" fillId="0" borderId="102" xfId="0" applyFont="1" applyBorder="1" applyAlignment="1">
      <alignment horizontal="left" vertical="top" wrapText="1"/>
    </xf>
    <xf numFmtId="0" fontId="6" fillId="2" borderId="106" xfId="0" applyFont="1" applyFill="1" applyBorder="1" applyAlignment="1">
      <alignment horizontal="center" vertical="top" wrapText="1"/>
    </xf>
    <xf numFmtId="0" fontId="6" fillId="2" borderId="71" xfId="0" applyFont="1" applyFill="1" applyBorder="1" applyAlignment="1">
      <alignment horizontal="center" vertical="top" wrapText="1"/>
    </xf>
    <xf numFmtId="0" fontId="6" fillId="2" borderId="86" xfId="0" applyFont="1" applyFill="1" applyBorder="1" applyAlignment="1">
      <alignment horizontal="center" vertical="top" wrapText="1"/>
    </xf>
    <xf numFmtId="49" fontId="4" fillId="3" borderId="58" xfId="0" applyNumberFormat="1" applyFont="1" applyFill="1" applyBorder="1" applyAlignment="1">
      <alignment horizontal="right" vertical="top" wrapText="1"/>
    </xf>
    <xf numFmtId="49" fontId="4" fillId="3" borderId="56" xfId="0" applyNumberFormat="1" applyFont="1" applyFill="1" applyBorder="1" applyAlignment="1">
      <alignment horizontal="right" vertical="top" wrapText="1"/>
    </xf>
    <xf numFmtId="49" fontId="4" fillId="3" borderId="117" xfId="0" applyNumberFormat="1" applyFont="1" applyFill="1" applyBorder="1" applyAlignment="1">
      <alignment horizontal="right" vertical="top" wrapText="1"/>
    </xf>
    <xf numFmtId="49" fontId="4" fillId="2" borderId="78" xfId="0" applyNumberFormat="1" applyFont="1" applyFill="1" applyBorder="1" applyAlignment="1">
      <alignment horizontal="right" vertical="top"/>
    </xf>
    <xf numFmtId="49" fontId="4" fillId="2" borderId="11" xfId="0" applyNumberFormat="1" applyFont="1" applyFill="1" applyBorder="1" applyAlignment="1">
      <alignment horizontal="right" vertical="top"/>
    </xf>
    <xf numFmtId="49" fontId="4" fillId="2" borderId="84" xfId="0" applyNumberFormat="1" applyFont="1" applyFill="1" applyBorder="1" applyAlignment="1">
      <alignment horizontal="right" vertical="top"/>
    </xf>
    <xf numFmtId="0" fontId="6" fillId="2" borderId="78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78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 vertical="top"/>
    </xf>
    <xf numFmtId="0" fontId="6" fillId="2" borderId="106" xfId="0" applyFont="1" applyFill="1" applyBorder="1" applyAlignment="1">
      <alignment horizontal="center" vertical="top"/>
    </xf>
    <xf numFmtId="0" fontId="6" fillId="2" borderId="71" xfId="0" applyFont="1" applyFill="1" applyBorder="1" applyAlignment="1">
      <alignment horizontal="center" vertical="top"/>
    </xf>
    <xf numFmtId="0" fontId="6" fillId="2" borderId="86" xfId="0" applyFont="1" applyFill="1" applyBorder="1" applyAlignment="1">
      <alignment horizontal="center" vertical="top"/>
    </xf>
    <xf numFmtId="49" fontId="6" fillId="2" borderId="106" xfId="0" applyNumberFormat="1" applyFont="1" applyFill="1" applyBorder="1" applyAlignment="1">
      <alignment horizontal="right" vertical="top"/>
    </xf>
    <xf numFmtId="49" fontId="6" fillId="2" borderId="71" xfId="0" applyNumberFormat="1" applyFont="1" applyFill="1" applyBorder="1" applyAlignment="1">
      <alignment horizontal="right" vertical="top"/>
    </xf>
    <xf numFmtId="49" fontId="6" fillId="2" borderId="86" xfId="0" applyNumberFormat="1" applyFont="1" applyFill="1" applyBorder="1" applyAlignment="1">
      <alignment horizontal="right" vertical="top"/>
    </xf>
    <xf numFmtId="49" fontId="6" fillId="2" borderId="85" xfId="0" applyNumberFormat="1" applyFont="1" applyFill="1" applyBorder="1" applyAlignment="1">
      <alignment horizontal="center" vertical="top"/>
    </xf>
    <xf numFmtId="49" fontId="6" fillId="2" borderId="113" xfId="0" applyNumberFormat="1" applyFont="1" applyFill="1" applyBorder="1" applyAlignment="1">
      <alignment horizontal="center" vertical="top"/>
    </xf>
    <xf numFmtId="0" fontId="6" fillId="2" borderId="85" xfId="0" applyFont="1" applyFill="1" applyBorder="1" applyAlignment="1">
      <alignment horizontal="center" vertical="top" wrapText="1"/>
    </xf>
    <xf numFmtId="0" fontId="6" fillId="2" borderId="113" xfId="0" applyFont="1" applyFill="1" applyBorder="1" applyAlignment="1">
      <alignment horizontal="center" vertical="top" wrapText="1"/>
    </xf>
    <xf numFmtId="49" fontId="4" fillId="3" borderId="79" xfId="0" applyNumberFormat="1" applyFont="1" applyFill="1" applyBorder="1" applyAlignment="1">
      <alignment horizontal="right" vertical="top" wrapText="1"/>
    </xf>
    <xf numFmtId="49" fontId="4" fillId="3" borderId="81" xfId="0" applyNumberFormat="1" applyFont="1" applyFill="1" applyBorder="1" applyAlignment="1">
      <alignment horizontal="right" vertical="top" wrapText="1"/>
    </xf>
    <xf numFmtId="49" fontId="4" fillId="3" borderId="107" xfId="0" applyNumberFormat="1" applyFont="1" applyFill="1" applyBorder="1" applyAlignment="1">
      <alignment horizontal="right" vertical="top" wrapText="1"/>
    </xf>
    <xf numFmtId="0" fontId="6" fillId="2" borderId="115" xfId="0" applyFont="1" applyFill="1" applyBorder="1" applyAlignment="1">
      <alignment horizontal="center" vertical="top" wrapText="1"/>
    </xf>
    <xf numFmtId="0" fontId="6" fillId="2" borderId="88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49" fontId="6" fillId="2" borderId="100" xfId="0" applyNumberFormat="1" applyFont="1" applyFill="1" applyBorder="1" applyAlignment="1">
      <alignment horizontal="center" vertical="top"/>
    </xf>
    <xf numFmtId="49" fontId="6" fillId="2" borderId="19" xfId="0" applyNumberFormat="1" applyFont="1" applyFill="1" applyBorder="1" applyAlignment="1">
      <alignment horizontal="center" vertical="top"/>
    </xf>
    <xf numFmtId="0" fontId="6" fillId="2" borderId="88" xfId="0" applyFont="1" applyFill="1" applyBorder="1" applyAlignment="1">
      <alignment horizontal="center" vertical="top" wrapText="1"/>
    </xf>
    <xf numFmtId="0" fontId="6" fillId="2" borderId="102" xfId="0" applyFont="1" applyFill="1" applyBorder="1" applyAlignment="1">
      <alignment horizontal="center" vertical="top" wrapText="1"/>
    </xf>
    <xf numFmtId="0" fontId="4" fillId="14" borderId="56" xfId="0" applyFont="1" applyFill="1" applyBorder="1" applyAlignment="1">
      <alignment horizontal="left" vertical="top" wrapText="1"/>
    </xf>
    <xf numFmtId="0" fontId="4" fillId="14" borderId="50" xfId="0" applyFont="1" applyFill="1" applyBorder="1" applyAlignment="1">
      <alignment horizontal="left" vertical="top" wrapText="1"/>
    </xf>
    <xf numFmtId="0" fontId="4" fillId="14" borderId="52" xfId="0" applyFont="1" applyFill="1" applyBorder="1" applyAlignment="1">
      <alignment horizontal="left" vertical="top" wrapText="1"/>
    </xf>
    <xf numFmtId="49" fontId="6" fillId="2" borderId="107" xfId="0" applyNumberFormat="1" applyFont="1" applyFill="1" applyBorder="1" applyAlignment="1">
      <alignment horizontal="right" vertical="top"/>
    </xf>
    <xf numFmtId="49" fontId="6" fillId="2" borderId="18" xfId="0" applyNumberFormat="1" applyFont="1" applyFill="1" applyBorder="1" applyAlignment="1">
      <alignment horizontal="right" vertical="top"/>
    </xf>
    <xf numFmtId="49" fontId="6" fillId="2" borderId="105" xfId="0" applyNumberFormat="1" applyFont="1" applyFill="1" applyBorder="1" applyAlignment="1">
      <alignment horizontal="right" vertical="top"/>
    </xf>
    <xf numFmtId="49" fontId="6" fillId="2" borderId="85" xfId="0" applyNumberFormat="1" applyFont="1" applyFill="1" applyBorder="1" applyAlignment="1">
      <alignment horizontal="right" vertical="top"/>
    </xf>
    <xf numFmtId="49" fontId="6" fillId="2" borderId="113" xfId="0" applyNumberFormat="1" applyFont="1" applyFill="1" applyBorder="1" applyAlignment="1">
      <alignment horizontal="right" vertical="top"/>
    </xf>
    <xf numFmtId="0" fontId="6" fillId="2" borderId="8" xfId="0" applyFont="1" applyFill="1" applyBorder="1" applyAlignment="1">
      <alignment horizontal="center" vertical="top" wrapText="1"/>
    </xf>
    <xf numFmtId="49" fontId="4" fillId="6" borderId="89" xfId="0" applyNumberFormat="1" applyFont="1" applyFill="1" applyBorder="1" applyAlignment="1">
      <alignment horizontal="center" vertical="top"/>
    </xf>
    <xf numFmtId="49" fontId="4" fillId="6" borderId="101" xfId="0" applyNumberFormat="1" applyFont="1" applyFill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49" fontId="4" fillId="4" borderId="80" xfId="0" applyNumberFormat="1" applyFont="1" applyFill="1" applyBorder="1" applyAlignment="1">
      <alignment horizontal="right" vertical="top"/>
    </xf>
    <xf numFmtId="49" fontId="4" fillId="4" borderId="12" xfId="0" applyNumberFormat="1" applyFont="1" applyFill="1" applyBorder="1" applyAlignment="1">
      <alignment horizontal="right" vertical="top"/>
    </xf>
    <xf numFmtId="49" fontId="4" fillId="6" borderId="137" xfId="0" applyNumberFormat="1" applyFont="1" applyFill="1" applyBorder="1" applyAlignment="1">
      <alignment horizontal="center" vertical="top"/>
    </xf>
    <xf numFmtId="49" fontId="4" fillId="0" borderId="8" xfId="0" applyNumberFormat="1" applyFont="1" applyBorder="1" applyAlignment="1">
      <alignment horizontal="center" vertical="top"/>
    </xf>
    <xf numFmtId="49" fontId="4" fillId="7" borderId="88" xfId="0" applyNumberFormat="1" applyFont="1" applyFill="1" applyBorder="1" applyAlignment="1">
      <alignment horizontal="center" vertical="top"/>
    </xf>
    <xf numFmtId="49" fontId="4" fillId="7" borderId="8" xfId="0" applyNumberFormat="1" applyFont="1" applyFill="1" applyBorder="1" applyAlignment="1">
      <alignment horizontal="center" vertical="top"/>
    </xf>
    <xf numFmtId="49" fontId="4" fillId="4" borderId="89" xfId="0" applyNumberFormat="1" applyFont="1" applyFill="1" applyBorder="1" applyAlignment="1">
      <alignment horizontal="center" vertical="top"/>
    </xf>
    <xf numFmtId="49" fontId="4" fillId="4" borderId="101" xfId="0" applyNumberFormat="1" applyFont="1" applyFill="1" applyBorder="1" applyAlignment="1">
      <alignment horizontal="center" vertical="top"/>
    </xf>
    <xf numFmtId="49" fontId="4" fillId="2" borderId="88" xfId="0" applyNumberFormat="1" applyFont="1" applyFill="1" applyBorder="1" applyAlignment="1">
      <alignment horizontal="center" vertical="top"/>
    </xf>
    <xf numFmtId="49" fontId="4" fillId="2" borderId="102" xfId="0" applyNumberFormat="1" applyFont="1" applyFill="1" applyBorder="1" applyAlignment="1">
      <alignment horizontal="center" vertical="top"/>
    </xf>
    <xf numFmtId="0" fontId="6" fillId="0" borderId="8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6" xfId="0" applyFont="1" applyBorder="1" applyAlignment="1">
      <alignment horizontal="center" vertical="top" wrapText="1"/>
    </xf>
    <xf numFmtId="0" fontId="6" fillId="0" borderId="71" xfId="0" applyFont="1" applyBorder="1" applyAlignment="1">
      <alignment horizontal="center" vertical="top" wrapText="1"/>
    </xf>
    <xf numFmtId="0" fontId="6" fillId="0" borderId="86" xfId="0" applyFont="1" applyBorder="1" applyAlignment="1">
      <alignment horizontal="center" vertical="top" wrapText="1"/>
    </xf>
    <xf numFmtId="49" fontId="4" fillId="6" borderId="80" xfId="0" applyNumberFormat="1" applyFont="1" applyFill="1" applyBorder="1" applyAlignment="1">
      <alignment horizontal="right" vertical="top"/>
    </xf>
    <xf numFmtId="49" fontId="4" fillId="6" borderId="12" xfId="0" applyNumberFormat="1" applyFont="1" applyFill="1" applyBorder="1" applyAlignment="1">
      <alignment horizontal="right" vertical="top"/>
    </xf>
    <xf numFmtId="49" fontId="4" fillId="6" borderId="76" xfId="0" applyNumberFormat="1" applyFont="1" applyFill="1" applyBorder="1" applyAlignment="1">
      <alignment horizontal="right" vertical="top"/>
    </xf>
    <xf numFmtId="49" fontId="4" fillId="7" borderId="78" xfId="0" applyNumberFormat="1" applyFont="1" applyFill="1" applyBorder="1" applyAlignment="1">
      <alignment horizontal="right" vertical="top"/>
    </xf>
    <xf numFmtId="49" fontId="4" fillId="7" borderId="11" xfId="0" applyNumberFormat="1" applyFont="1" applyFill="1" applyBorder="1" applyAlignment="1">
      <alignment horizontal="right" vertical="top"/>
    </xf>
    <xf numFmtId="49" fontId="4" fillId="7" borderId="84" xfId="0" applyNumberFormat="1" applyFont="1" applyFill="1" applyBorder="1" applyAlignment="1">
      <alignment horizontal="right" vertical="top"/>
    </xf>
    <xf numFmtId="0" fontId="6" fillId="0" borderId="106" xfId="0" applyFont="1" applyBorder="1" applyAlignment="1">
      <alignment horizontal="center" vertical="top"/>
    </xf>
    <xf numFmtId="0" fontId="6" fillId="0" borderId="71" xfId="0" applyFont="1" applyBorder="1" applyAlignment="1">
      <alignment horizontal="center" vertical="top"/>
    </xf>
    <xf numFmtId="0" fontId="6" fillId="0" borderId="86" xfId="0" applyFont="1" applyBorder="1" applyAlignment="1">
      <alignment horizontal="center" vertical="top"/>
    </xf>
    <xf numFmtId="49" fontId="4" fillId="7" borderId="102" xfId="0" applyNumberFormat="1" applyFont="1" applyFill="1" applyBorder="1" applyAlignment="1">
      <alignment horizontal="center" vertical="top"/>
    </xf>
    <xf numFmtId="49" fontId="4" fillId="16" borderId="27" xfId="0" applyNumberFormat="1" applyFont="1" applyFill="1" applyBorder="1" applyAlignment="1">
      <alignment horizontal="center" vertical="top"/>
    </xf>
    <xf numFmtId="49" fontId="4" fillId="16" borderId="29" xfId="0" applyNumberFormat="1" applyFont="1" applyFill="1" applyBorder="1" applyAlignment="1">
      <alignment horizontal="center" vertical="top"/>
    </xf>
    <xf numFmtId="49" fontId="4" fillId="17" borderId="27" xfId="0" applyNumberFormat="1" applyFont="1" applyFill="1" applyBorder="1" applyAlignment="1">
      <alignment horizontal="center" vertical="top" wrapText="1"/>
    </xf>
    <xf numFmtId="49" fontId="4" fillId="17" borderId="143" xfId="0" applyNumberFormat="1" applyFont="1" applyFill="1" applyBorder="1" applyAlignment="1">
      <alignment horizontal="center" vertical="top" wrapText="1"/>
    </xf>
    <xf numFmtId="0" fontId="4" fillId="16" borderId="143" xfId="0" applyFont="1" applyFill="1" applyBorder="1" applyAlignment="1">
      <alignment horizontal="center" vertical="top" wrapText="1"/>
    </xf>
    <xf numFmtId="49" fontId="4" fillId="17" borderId="27" xfId="0" applyNumberFormat="1" applyFont="1" applyFill="1" applyBorder="1" applyAlignment="1">
      <alignment horizontal="center" vertical="top"/>
    </xf>
    <xf numFmtId="49" fontId="4" fillId="17" borderId="143" xfId="0" applyNumberFormat="1" applyFont="1" applyFill="1" applyBorder="1" applyAlignment="1">
      <alignment horizontal="center" vertical="top"/>
    </xf>
    <xf numFmtId="49" fontId="4" fillId="17" borderId="70" xfId="0" applyNumberFormat="1" applyFont="1" applyFill="1" applyBorder="1" applyAlignment="1">
      <alignment horizontal="center" vertical="top"/>
    </xf>
    <xf numFmtId="49" fontId="4" fillId="17" borderId="142" xfId="0" applyNumberFormat="1" applyFont="1" applyFill="1" applyBorder="1" applyAlignment="1">
      <alignment horizontal="center" vertical="top"/>
    </xf>
    <xf numFmtId="49" fontId="4" fillId="17" borderId="43" xfId="0" applyNumberFormat="1" applyFont="1" applyFill="1" applyBorder="1" applyAlignment="1">
      <alignment horizontal="center" vertical="top"/>
    </xf>
    <xf numFmtId="49" fontId="4" fillId="3" borderId="88" xfId="0" applyNumberFormat="1" applyFont="1" applyFill="1" applyBorder="1" applyAlignment="1">
      <alignment horizontal="center" vertical="top"/>
    </xf>
    <xf numFmtId="49" fontId="4" fillId="3" borderId="102" xfId="0" applyNumberFormat="1" applyFont="1" applyFill="1" applyBorder="1" applyAlignment="1">
      <alignment horizontal="center" vertical="top"/>
    </xf>
    <xf numFmtId="0" fontId="6" fillId="0" borderId="8" xfId="0" applyFont="1" applyBorder="1" applyAlignment="1">
      <alignment horizontal="left" vertical="top" wrapText="1"/>
    </xf>
    <xf numFmtId="49" fontId="6" fillId="2" borderId="106" xfId="0" applyNumberFormat="1" applyFont="1" applyFill="1" applyBorder="1" applyAlignment="1">
      <alignment horizontal="center" vertical="top"/>
    </xf>
    <xf numFmtId="49" fontId="6" fillId="2" borderId="71" xfId="0" applyNumberFormat="1" applyFont="1" applyFill="1" applyBorder="1" applyAlignment="1">
      <alignment horizontal="center" vertical="top"/>
    </xf>
    <xf numFmtId="49" fontId="4" fillId="17" borderId="109" xfId="0" applyNumberFormat="1" applyFont="1" applyFill="1" applyBorder="1" applyAlignment="1">
      <alignment horizontal="center" vertical="top"/>
    </xf>
    <xf numFmtId="49" fontId="4" fillId="17" borderId="28" xfId="0" applyNumberFormat="1" applyFont="1" applyFill="1" applyBorder="1" applyAlignment="1">
      <alignment horizontal="center" vertical="top"/>
    </xf>
    <xf numFmtId="0" fontId="4" fillId="15" borderId="56" xfId="0" applyFont="1" applyFill="1" applyBorder="1" applyAlignment="1">
      <alignment horizontal="left" vertical="top" wrapText="1"/>
    </xf>
    <xf numFmtId="0" fontId="4" fillId="15" borderId="50" xfId="0" applyFont="1" applyFill="1" applyBorder="1" applyAlignment="1">
      <alignment horizontal="left" vertical="top" wrapText="1"/>
    </xf>
    <xf numFmtId="0" fontId="4" fillId="15" borderId="52" xfId="0" applyFont="1" applyFill="1" applyBorder="1" applyAlignment="1">
      <alignment horizontal="left" vertical="top" wrapText="1"/>
    </xf>
    <xf numFmtId="49" fontId="6" fillId="2" borderId="108" xfId="0" applyNumberFormat="1" applyFont="1" applyFill="1" applyBorder="1" applyAlignment="1">
      <alignment horizontal="center" vertical="top"/>
    </xf>
    <xf numFmtId="0" fontId="6" fillId="2" borderId="102" xfId="0" applyFont="1" applyFill="1" applyBorder="1" applyAlignment="1">
      <alignment horizontal="left" vertical="top" wrapText="1"/>
    </xf>
    <xf numFmtId="49" fontId="4" fillId="0" borderId="78" xfId="0" applyNumberFormat="1" applyFont="1" applyBorder="1" applyAlignment="1">
      <alignment horizontal="right" vertical="top"/>
    </xf>
    <xf numFmtId="49" fontId="4" fillId="0" borderId="11" xfId="0" applyNumberFormat="1" applyFont="1" applyBorder="1" applyAlignment="1">
      <alignment horizontal="right" vertical="top"/>
    </xf>
    <xf numFmtId="49" fontId="4" fillId="0" borderId="84" xfId="0" applyNumberFormat="1" applyFont="1" applyBorder="1" applyAlignment="1">
      <alignment horizontal="right" vertical="top"/>
    </xf>
    <xf numFmtId="0" fontId="6" fillId="0" borderId="78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84" xfId="0" applyFont="1" applyBorder="1" applyAlignment="1">
      <alignment horizontal="left" vertical="top" wrapText="1"/>
    </xf>
    <xf numFmtId="49" fontId="6" fillId="0" borderId="106" xfId="0" applyNumberFormat="1" applyFont="1" applyBorder="1" applyAlignment="1">
      <alignment horizontal="right" vertical="top"/>
    </xf>
    <xf numFmtId="49" fontId="6" fillId="0" borderId="71" xfId="0" applyNumberFormat="1" applyFont="1" applyBorder="1" applyAlignment="1">
      <alignment horizontal="right" vertical="top"/>
    </xf>
    <xf numFmtId="49" fontId="6" fillId="0" borderId="86" xfId="0" applyNumberFormat="1" applyFont="1" applyBorder="1" applyAlignment="1">
      <alignment horizontal="right" vertical="top"/>
    </xf>
    <xf numFmtId="49" fontId="6" fillId="0" borderId="100" xfId="0" applyNumberFormat="1" applyFont="1" applyBorder="1" applyAlignment="1">
      <alignment horizontal="center" vertical="top"/>
    </xf>
    <xf numFmtId="49" fontId="6" fillId="0" borderId="19" xfId="0" applyNumberFormat="1" applyFont="1" applyBorder="1" applyAlignment="1">
      <alignment horizontal="center" vertical="top"/>
    </xf>
    <xf numFmtId="49" fontId="6" fillId="0" borderId="85" xfId="0" applyNumberFormat="1" applyFont="1" applyBorder="1" applyAlignment="1">
      <alignment horizontal="center" vertical="top"/>
    </xf>
    <xf numFmtId="49" fontId="6" fillId="0" borderId="115" xfId="0" applyNumberFormat="1" applyFont="1" applyBorder="1" applyAlignment="1">
      <alignment horizontal="center" vertical="top"/>
    </xf>
    <xf numFmtId="0" fontId="6" fillId="0" borderId="85" xfId="0" applyFont="1" applyBorder="1" applyAlignment="1">
      <alignment horizontal="center" vertical="top" wrapText="1"/>
    </xf>
    <xf numFmtId="0" fontId="6" fillId="0" borderId="115" xfId="0" applyFont="1" applyBorder="1" applyAlignment="1">
      <alignment horizontal="center" vertical="top" wrapText="1"/>
    </xf>
    <xf numFmtId="49" fontId="4" fillId="7" borderId="58" xfId="0" applyNumberFormat="1" applyFont="1" applyFill="1" applyBorder="1" applyAlignment="1">
      <alignment horizontal="right" vertical="top" wrapText="1"/>
    </xf>
    <xf numFmtId="49" fontId="4" fillId="7" borderId="56" xfId="0" applyNumberFormat="1" applyFont="1" applyFill="1" applyBorder="1" applyAlignment="1">
      <alignment horizontal="right" vertical="top" wrapText="1"/>
    </xf>
    <xf numFmtId="49" fontId="4" fillId="7" borderId="117" xfId="0" applyNumberFormat="1" applyFont="1" applyFill="1" applyBorder="1" applyAlignment="1">
      <alignment horizontal="right" vertical="top" wrapText="1"/>
    </xf>
    <xf numFmtId="49" fontId="4" fillId="17" borderId="29" xfId="0" applyNumberFormat="1" applyFont="1" applyFill="1" applyBorder="1" applyAlignment="1">
      <alignment horizontal="center" vertical="top"/>
    </xf>
    <xf numFmtId="49" fontId="4" fillId="16" borderId="143" xfId="0" applyNumberFormat="1" applyFont="1" applyFill="1" applyBorder="1" applyAlignment="1">
      <alignment horizontal="center" vertical="top"/>
    </xf>
    <xf numFmtId="0" fontId="6" fillId="0" borderId="102" xfId="0" applyFont="1" applyBorder="1" applyAlignment="1">
      <alignment horizontal="center" vertical="top" wrapText="1"/>
    </xf>
    <xf numFmtId="49" fontId="6" fillId="0" borderId="108" xfId="0" applyNumberFormat="1" applyFont="1" applyBorder="1" applyAlignment="1">
      <alignment horizontal="center" vertical="top"/>
    </xf>
    <xf numFmtId="49" fontId="6" fillId="0" borderId="85" xfId="0" applyNumberFormat="1" applyFont="1" applyBorder="1" applyAlignment="1">
      <alignment horizontal="right" vertical="top"/>
    </xf>
    <xf numFmtId="49" fontId="6" fillId="0" borderId="113" xfId="0" applyNumberFormat="1" applyFont="1" applyBorder="1" applyAlignment="1">
      <alignment horizontal="right" vertical="top"/>
    </xf>
    <xf numFmtId="0" fontId="6" fillId="0" borderId="113" xfId="0" applyFont="1" applyBorder="1" applyAlignment="1">
      <alignment horizontal="center" vertical="top" wrapText="1"/>
    </xf>
    <xf numFmtId="0" fontId="6" fillId="0" borderId="78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84" xfId="0" applyFont="1" applyBorder="1" applyAlignment="1">
      <alignment horizontal="center" vertical="top"/>
    </xf>
    <xf numFmtId="49" fontId="6" fillId="0" borderId="107" xfId="0" applyNumberFormat="1" applyFont="1" applyBorder="1" applyAlignment="1">
      <alignment horizontal="right" vertical="top"/>
    </xf>
    <xf numFmtId="49" fontId="6" fillId="0" borderId="18" xfId="0" applyNumberFormat="1" applyFont="1" applyBorder="1" applyAlignment="1">
      <alignment horizontal="right" vertical="top"/>
    </xf>
    <xf numFmtId="49" fontId="6" fillId="0" borderId="105" xfId="0" applyNumberFormat="1" applyFont="1" applyBorder="1" applyAlignment="1">
      <alignment horizontal="right" vertical="top"/>
    </xf>
    <xf numFmtId="0" fontId="6" fillId="13" borderId="62" xfId="0" applyFont="1" applyFill="1" applyBorder="1" applyAlignment="1">
      <alignment horizontal="center" vertical="center" textRotation="90" wrapText="1"/>
    </xf>
    <xf numFmtId="0" fontId="6" fillId="13" borderId="63" xfId="0" applyFont="1" applyFill="1" applyBorder="1" applyAlignment="1">
      <alignment horizontal="center" vertical="center" textRotation="90" wrapText="1"/>
    </xf>
    <xf numFmtId="0" fontId="6" fillId="13" borderId="126" xfId="0" applyFont="1" applyFill="1" applyBorder="1" applyAlignment="1">
      <alignment horizontal="center" vertical="center" textRotation="90" wrapText="1"/>
    </xf>
    <xf numFmtId="0" fontId="6" fillId="14" borderId="60" xfId="0" applyFont="1" applyFill="1" applyBorder="1" applyAlignment="1">
      <alignment horizontal="center" vertical="center" textRotation="90" wrapText="1"/>
    </xf>
    <xf numFmtId="0" fontId="6" fillId="14" borderId="10" xfId="0" applyFont="1" applyFill="1" applyBorder="1" applyAlignment="1">
      <alignment horizontal="center" vertical="center" textRotation="90" wrapText="1"/>
    </xf>
    <xf numFmtId="0" fontId="6" fillId="14" borderId="127" xfId="0" applyFont="1" applyFill="1" applyBorder="1" applyAlignment="1">
      <alignment horizontal="center" vertical="center" textRotation="90" wrapText="1"/>
    </xf>
    <xf numFmtId="49" fontId="4" fillId="4" borderId="83" xfId="0" applyNumberFormat="1" applyFont="1" applyFill="1" applyBorder="1" applyAlignment="1">
      <alignment horizontal="center" vertical="top" wrapText="1"/>
    </xf>
    <xf numFmtId="49" fontId="4" fillId="4" borderId="140" xfId="0" applyNumberFormat="1" applyFont="1" applyFill="1" applyBorder="1" applyAlignment="1">
      <alignment horizontal="center" vertical="top" wrapText="1"/>
    </xf>
    <xf numFmtId="0" fontId="4" fillId="0" borderId="140" xfId="0" applyFont="1" applyBorder="1" applyAlignment="1">
      <alignment horizontal="center" vertical="top" wrapText="1"/>
    </xf>
    <xf numFmtId="49" fontId="4" fillId="3" borderId="83" xfId="0" applyNumberFormat="1" applyFont="1" applyFill="1" applyBorder="1" applyAlignment="1">
      <alignment horizontal="center" vertical="top" wrapText="1"/>
    </xf>
    <xf numFmtId="49" fontId="4" fillId="3" borderId="140" xfId="0" applyNumberFormat="1" applyFont="1" applyFill="1" applyBorder="1" applyAlignment="1">
      <alignment horizontal="center" vertical="top" wrapText="1"/>
    </xf>
    <xf numFmtId="49" fontId="4" fillId="0" borderId="83" xfId="0" applyNumberFormat="1" applyFont="1" applyBorder="1" applyAlignment="1">
      <alignment horizontal="center" vertical="top" wrapText="1"/>
    </xf>
    <xf numFmtId="49" fontId="4" fillId="0" borderId="140" xfId="0" applyNumberFormat="1" applyFont="1" applyBorder="1" applyAlignment="1">
      <alignment horizontal="center" vertical="top" wrapText="1"/>
    </xf>
    <xf numFmtId="49" fontId="4" fillId="3" borderId="78" xfId="0" applyNumberFormat="1" applyFont="1" applyFill="1" applyBorder="1" applyAlignment="1">
      <alignment horizontal="right" vertical="top"/>
    </xf>
    <xf numFmtId="49" fontId="4" fillId="3" borderId="11" xfId="0" applyNumberFormat="1" applyFont="1" applyFill="1" applyBorder="1" applyAlignment="1">
      <alignment horizontal="right" vertical="top"/>
    </xf>
    <xf numFmtId="49" fontId="4" fillId="4" borderId="137" xfId="0" applyNumberFormat="1" applyFont="1" applyFill="1" applyBorder="1" applyAlignment="1">
      <alignment horizontal="center" vertical="top"/>
    </xf>
    <xf numFmtId="49" fontId="4" fillId="3" borderId="8" xfId="0" applyNumberFormat="1" applyFont="1" applyFill="1" applyBorder="1" applyAlignment="1">
      <alignment horizontal="center" vertical="top"/>
    </xf>
    <xf numFmtId="49" fontId="6" fillId="2" borderId="115" xfId="0" applyNumberFormat="1" applyFont="1" applyFill="1" applyBorder="1" applyAlignment="1">
      <alignment horizontal="center" vertical="top"/>
    </xf>
    <xf numFmtId="0" fontId="6" fillId="2" borderId="84" xfId="0" applyFont="1" applyFill="1" applyBorder="1" applyAlignment="1">
      <alignment horizontal="left" vertical="top" wrapText="1"/>
    </xf>
    <xf numFmtId="49" fontId="4" fillId="3" borderId="84" xfId="0" applyNumberFormat="1" applyFont="1" applyFill="1" applyBorder="1" applyAlignment="1">
      <alignment horizontal="right" vertical="top"/>
    </xf>
    <xf numFmtId="0" fontId="6" fillId="2" borderId="84" xfId="0" applyFont="1" applyFill="1" applyBorder="1" applyAlignment="1">
      <alignment horizontal="center" vertical="top"/>
    </xf>
    <xf numFmtId="49" fontId="4" fillId="2" borderId="8" xfId="0" applyNumberFormat="1" applyFont="1" applyFill="1" applyBorder="1" applyAlignment="1">
      <alignment horizontal="center" vertical="top"/>
    </xf>
    <xf numFmtId="49" fontId="6" fillId="2" borderId="107" xfId="0" applyNumberFormat="1" applyFont="1" applyFill="1" applyBorder="1" applyAlignment="1">
      <alignment horizontal="center" vertical="top"/>
    </xf>
    <xf numFmtId="49" fontId="6" fillId="2" borderId="18" xfId="0" applyNumberFormat="1" applyFont="1" applyFill="1" applyBorder="1" applyAlignment="1">
      <alignment horizontal="center" vertical="top"/>
    </xf>
    <xf numFmtId="49" fontId="4" fillId="4" borderId="87" xfId="0" applyNumberFormat="1" applyFont="1" applyFill="1" applyBorder="1" applyAlignment="1">
      <alignment horizontal="right" vertical="top"/>
    </xf>
    <xf numFmtId="49" fontId="4" fillId="4" borderId="59" xfId="0" applyNumberFormat="1" applyFont="1" applyFill="1" applyBorder="1" applyAlignment="1">
      <alignment horizontal="right" vertical="top"/>
    </xf>
    <xf numFmtId="49" fontId="4" fillId="4" borderId="110" xfId="0" applyNumberFormat="1" applyFont="1" applyFill="1" applyBorder="1" applyAlignment="1">
      <alignment horizontal="right" vertical="top"/>
    </xf>
    <xf numFmtId="0" fontId="6" fillId="2" borderId="87" xfId="0" applyFont="1" applyFill="1" applyBorder="1" applyAlignment="1">
      <alignment horizontal="left" vertical="top" wrapText="1"/>
    </xf>
    <xf numFmtId="0" fontId="6" fillId="2" borderId="59" xfId="0" applyFont="1" applyFill="1" applyBorder="1" applyAlignment="1">
      <alignment horizontal="left" vertical="top" wrapText="1"/>
    </xf>
    <xf numFmtId="0" fontId="6" fillId="2" borderId="78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0" borderId="87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left" vertical="top" wrapText="1"/>
    </xf>
    <xf numFmtId="0" fontId="6" fillId="0" borderId="7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2" fontId="4" fillId="17" borderId="32" xfId="0" applyNumberFormat="1" applyFont="1" applyFill="1" applyBorder="1" applyAlignment="1">
      <alignment horizontal="right" vertical="top"/>
    </xf>
    <xf numFmtId="2" fontId="4" fillId="17" borderId="31" xfId="0" applyNumberFormat="1" applyFont="1" applyFill="1" applyBorder="1" applyAlignment="1">
      <alignment horizontal="right" vertical="top"/>
    </xf>
    <xf numFmtId="49" fontId="4" fillId="13" borderId="31" xfId="0" applyNumberFormat="1" applyFont="1" applyFill="1" applyBorder="1" applyAlignment="1">
      <alignment horizontal="left" vertical="top"/>
    </xf>
    <xf numFmtId="49" fontId="4" fillId="13" borderId="50" xfId="0" applyNumberFormat="1" applyFont="1" applyFill="1" applyBorder="1" applyAlignment="1">
      <alignment horizontal="left" vertical="top"/>
    </xf>
    <xf numFmtId="49" fontId="4" fillId="13" borderId="73" xfId="0" applyNumberFormat="1" applyFont="1" applyFill="1" applyBorder="1" applyAlignment="1">
      <alignment horizontal="left" vertical="top"/>
    </xf>
    <xf numFmtId="49" fontId="4" fillId="13" borderId="74" xfId="0" applyNumberFormat="1" applyFont="1" applyFill="1" applyBorder="1" applyAlignment="1">
      <alignment horizontal="left" vertical="top"/>
    </xf>
    <xf numFmtId="49" fontId="4" fillId="3" borderId="32" xfId="0" applyNumberFormat="1" applyFont="1" applyFill="1" applyBorder="1" applyAlignment="1">
      <alignment horizontal="right" vertical="top" wrapText="1"/>
    </xf>
    <xf numFmtId="49" fontId="4" fillId="3" borderId="36" xfId="0" applyNumberFormat="1" applyFont="1" applyFill="1" applyBorder="1" applyAlignment="1">
      <alignment horizontal="right" vertical="top" wrapText="1"/>
    </xf>
    <xf numFmtId="49" fontId="4" fillId="4" borderId="58" xfId="0" applyNumberFormat="1" applyFont="1" applyFill="1" applyBorder="1" applyAlignment="1">
      <alignment horizontal="right" vertical="top"/>
    </xf>
    <xf numFmtId="49" fontId="4" fillId="4" borderId="56" xfId="0" applyNumberFormat="1" applyFont="1" applyFill="1" applyBorder="1" applyAlignment="1">
      <alignment horizontal="right" vertical="top"/>
    </xf>
    <xf numFmtId="49" fontId="4" fillId="4" borderId="76" xfId="0" applyNumberFormat="1" applyFont="1" applyFill="1" applyBorder="1" applyAlignment="1">
      <alignment horizontal="right" vertical="top"/>
    </xf>
    <xf numFmtId="0" fontId="5" fillId="0" borderId="82" xfId="0" applyFont="1" applyBorder="1" applyAlignment="1">
      <alignment horizontal="left"/>
    </xf>
    <xf numFmtId="49" fontId="4" fillId="16" borderId="24" xfId="0" applyNumberFormat="1" applyFont="1" applyFill="1" applyBorder="1" applyAlignment="1">
      <alignment horizontal="center" vertical="top"/>
    </xf>
    <xf numFmtId="0" fontId="6" fillId="2" borderId="106" xfId="0" applyFont="1" applyFill="1" applyBorder="1" applyAlignment="1">
      <alignment horizontal="center" vertical="center" textRotation="90" wrapText="1"/>
    </xf>
    <xf numFmtId="0" fontId="6" fillId="2" borderId="71" xfId="0" applyFont="1" applyFill="1" applyBorder="1" applyAlignment="1">
      <alignment horizontal="center" vertical="center" textRotation="90" wrapText="1"/>
    </xf>
    <xf numFmtId="0" fontId="6" fillId="2" borderId="86" xfId="0" applyFont="1" applyFill="1" applyBorder="1" applyAlignment="1">
      <alignment horizontal="center" vertical="center" textRotation="90" wrapText="1"/>
    </xf>
    <xf numFmtId="49" fontId="6" fillId="16" borderId="67" xfId="0" applyNumberFormat="1" applyFont="1" applyFill="1" applyBorder="1" applyAlignment="1" applyProtection="1">
      <alignment horizontal="center" vertical="center" textRotation="90" wrapText="1"/>
      <protection locked="0"/>
    </xf>
    <xf numFmtId="49" fontId="6" fillId="16" borderId="68" xfId="0" applyNumberFormat="1" applyFont="1" applyFill="1" applyBorder="1" applyAlignment="1" applyProtection="1">
      <alignment horizontal="center" vertical="center" textRotation="90" wrapText="1"/>
      <protection locked="0"/>
    </xf>
    <xf numFmtId="49" fontId="6" fillId="16" borderId="125" xfId="0" applyNumberFormat="1" applyFont="1" applyFill="1" applyBorder="1" applyAlignment="1" applyProtection="1">
      <alignment horizontal="center" vertical="center" textRotation="90" wrapText="1"/>
      <protection locked="0"/>
    </xf>
    <xf numFmtId="49" fontId="6" fillId="0" borderId="10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49" fontId="6" fillId="0" borderId="106" xfId="0" applyNumberFormat="1" applyFont="1" applyBorder="1" applyAlignment="1">
      <alignment horizontal="center" vertical="top" wrapText="1"/>
    </xf>
    <xf numFmtId="49" fontId="6" fillId="0" borderId="71" xfId="0" applyNumberFormat="1" applyFont="1" applyBorder="1" applyAlignment="1">
      <alignment horizontal="center" vertical="top" wrapText="1"/>
    </xf>
    <xf numFmtId="0" fontId="4" fillId="17" borderId="31" xfId="0" applyFont="1" applyFill="1" applyBorder="1" applyAlignment="1">
      <alignment horizontal="left" vertical="top" wrapText="1"/>
    </xf>
    <xf numFmtId="0" fontId="4" fillId="17" borderId="50" xfId="0" applyFont="1" applyFill="1" applyBorder="1" applyAlignment="1">
      <alignment horizontal="left" vertical="top" wrapText="1"/>
    </xf>
    <xf numFmtId="0" fontId="4" fillId="17" borderId="52" xfId="0" applyFont="1" applyFill="1" applyBorder="1" applyAlignment="1">
      <alignment horizontal="left" vertical="top" wrapText="1"/>
    </xf>
    <xf numFmtId="0" fontId="4" fillId="13" borderId="50" xfId="0" applyFont="1" applyFill="1" applyBorder="1" applyAlignment="1">
      <alignment horizontal="left" vertical="top" wrapText="1"/>
    </xf>
    <xf numFmtId="0" fontId="4" fillId="13" borderId="52" xfId="0" applyFont="1" applyFill="1" applyBorder="1" applyAlignment="1">
      <alignment horizontal="left" vertical="top" wrapText="1"/>
    </xf>
    <xf numFmtId="49" fontId="4" fillId="2" borderId="83" xfId="0" applyNumberFormat="1" applyFont="1" applyFill="1" applyBorder="1" applyAlignment="1">
      <alignment horizontal="center" vertical="top" wrapText="1"/>
    </xf>
    <xf numFmtId="49" fontId="4" fillId="2" borderId="140" xfId="0" applyNumberFormat="1" applyFont="1" applyFill="1" applyBorder="1" applyAlignment="1">
      <alignment horizontal="center" vertical="top" wrapText="1"/>
    </xf>
    <xf numFmtId="49" fontId="6" fillId="2" borderId="107" xfId="0" applyNumberFormat="1" applyFont="1" applyFill="1" applyBorder="1" applyAlignment="1">
      <alignment horizontal="center" vertical="top" wrapText="1"/>
    </xf>
    <xf numFmtId="49" fontId="6" fillId="2" borderId="18" xfId="0" applyNumberFormat="1" applyFont="1" applyFill="1" applyBorder="1" applyAlignment="1">
      <alignment horizontal="center" vertical="top" wrapText="1"/>
    </xf>
    <xf numFmtId="49" fontId="6" fillId="2" borderId="106" xfId="0" applyNumberFormat="1" applyFont="1" applyFill="1" applyBorder="1" applyAlignment="1">
      <alignment horizontal="center" vertical="top" wrapText="1"/>
    </xf>
    <xf numFmtId="49" fontId="6" fillId="2" borderId="71" xfId="0" applyNumberFormat="1" applyFont="1" applyFill="1" applyBorder="1" applyAlignment="1">
      <alignment horizontal="center" vertical="top" wrapText="1"/>
    </xf>
    <xf numFmtId="0" fontId="4" fillId="14" borderId="175" xfId="0" applyFont="1" applyFill="1" applyBorder="1" applyAlignment="1">
      <alignment horizontal="left" vertical="top" wrapText="1"/>
    </xf>
    <xf numFmtId="0" fontId="4" fillId="14" borderId="73" xfId="0" applyFont="1" applyFill="1" applyBorder="1" applyAlignment="1">
      <alignment horizontal="left" vertical="top" wrapText="1"/>
    </xf>
    <xf numFmtId="0" fontId="4" fillId="14" borderId="74" xfId="0" applyFont="1" applyFill="1" applyBorder="1" applyAlignment="1">
      <alignment horizontal="left" vertical="top" wrapText="1"/>
    </xf>
    <xf numFmtId="49" fontId="4" fillId="17" borderId="24" xfId="0" applyNumberFormat="1" applyFont="1" applyFill="1" applyBorder="1" applyAlignment="1">
      <alignment horizontal="center" vertical="top"/>
    </xf>
    <xf numFmtId="49" fontId="4" fillId="17" borderId="55" xfId="0" applyNumberFormat="1" applyFont="1" applyFill="1" applyBorder="1" applyAlignment="1">
      <alignment horizontal="center" vertical="top"/>
    </xf>
    <xf numFmtId="49" fontId="4" fillId="2" borderId="51" xfId="0" applyNumberFormat="1" applyFont="1" applyFill="1" applyBorder="1" applyAlignment="1">
      <alignment horizontal="left" vertical="top" wrapText="1"/>
    </xf>
    <xf numFmtId="49" fontId="4" fillId="2" borderId="50" xfId="0" applyNumberFormat="1" applyFont="1" applyFill="1" applyBorder="1" applyAlignment="1">
      <alignment horizontal="left" vertical="top" wrapText="1"/>
    </xf>
    <xf numFmtId="49" fontId="4" fillId="2" borderId="52" xfId="0" applyNumberFormat="1" applyFont="1" applyFill="1" applyBorder="1" applyAlignment="1">
      <alignment horizontal="left" vertical="top" wrapText="1"/>
    </xf>
    <xf numFmtId="0" fontId="3" fillId="12" borderId="50" xfId="0" applyFont="1" applyFill="1" applyBorder="1" applyAlignment="1">
      <alignment horizontal="right" vertical="top"/>
    </xf>
    <xf numFmtId="0" fontId="3" fillId="12" borderId="52" xfId="0" applyFont="1" applyFill="1" applyBorder="1" applyAlignment="1">
      <alignment horizontal="right" vertical="top"/>
    </xf>
    <xf numFmtId="0" fontId="3" fillId="0" borderId="109" xfId="0" applyFont="1" applyBorder="1" applyAlignment="1" applyProtection="1">
      <alignment horizontal="center" vertical="center" textRotation="90"/>
      <protection locked="0"/>
    </xf>
    <xf numFmtId="0" fontId="3" fillId="0" borderId="28" xfId="0" applyFont="1" applyBorder="1" applyAlignment="1" applyProtection="1">
      <alignment horizontal="center" vertical="center" textRotation="90"/>
      <protection locked="0"/>
    </xf>
    <xf numFmtId="0" fontId="3" fillId="0" borderId="33" xfId="0" applyFont="1" applyBorder="1" applyAlignment="1" applyProtection="1">
      <alignment horizontal="center" vertical="center" textRotation="90"/>
      <protection locked="0"/>
    </xf>
    <xf numFmtId="0" fontId="3" fillId="0" borderId="91" xfId="0" applyFont="1" applyBorder="1" applyAlignment="1" applyProtection="1">
      <alignment horizontal="center" vertical="center" textRotation="90"/>
      <protection locked="0"/>
    </xf>
    <xf numFmtId="0" fontId="3" fillId="0" borderId="44" xfId="0" applyFont="1" applyBorder="1" applyAlignment="1" applyProtection="1">
      <alignment horizontal="center" vertical="center" textRotation="90"/>
      <protection locked="0"/>
    </xf>
    <xf numFmtId="0" fontId="3" fillId="0" borderId="34" xfId="0" applyFont="1" applyBorder="1" applyAlignment="1" applyProtection="1">
      <alignment horizontal="center" vertical="center" textRotation="90"/>
      <protection locked="0"/>
    </xf>
    <xf numFmtId="0" fontId="3" fillId="0" borderId="91" xfId="0" applyFont="1" applyBorder="1" applyAlignment="1" applyProtection="1">
      <alignment horizontal="center" vertical="center" textRotation="90" wrapText="1"/>
      <protection locked="0"/>
    </xf>
    <xf numFmtId="0" fontId="3" fillId="0" borderId="44" xfId="0" applyFont="1" applyBorder="1" applyAlignment="1" applyProtection="1">
      <alignment horizontal="center" vertical="center" textRotation="90" wrapText="1"/>
      <protection locked="0"/>
    </xf>
    <xf numFmtId="0" fontId="3" fillId="0" borderId="34" xfId="0" applyFont="1" applyBorder="1" applyAlignment="1" applyProtection="1">
      <alignment horizontal="center" vertical="center" textRotation="90" wrapText="1"/>
      <protection locked="0"/>
    </xf>
    <xf numFmtId="0" fontId="3" fillId="0" borderId="98" xfId="0" applyFont="1" applyBorder="1" applyAlignment="1" applyProtection="1">
      <alignment horizontal="center" vertical="center" textRotation="90" wrapText="1"/>
      <protection locked="0"/>
    </xf>
    <xf numFmtId="0" fontId="3" fillId="0" borderId="69" xfId="0" applyFont="1" applyBorder="1" applyAlignment="1" applyProtection="1">
      <alignment horizontal="center" vertical="center" textRotation="90" wrapText="1"/>
      <protection locked="0"/>
    </xf>
    <xf numFmtId="0" fontId="3" fillId="0" borderId="35" xfId="0" applyFont="1" applyBorder="1" applyAlignment="1" applyProtection="1">
      <alignment horizontal="center" vertical="center" textRotation="90" wrapText="1"/>
      <protection locked="0"/>
    </xf>
    <xf numFmtId="0" fontId="3" fillId="0" borderId="70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45" xfId="0" applyFont="1" applyBorder="1" applyAlignment="1" applyProtection="1">
      <alignment horizontal="center" vertical="center" textRotation="90" wrapText="1"/>
      <protection locked="0"/>
    </xf>
    <xf numFmtId="0" fontId="1" fillId="0" borderId="35" xfId="0" applyFont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70" xfId="0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/>
      <protection locked="0"/>
    </xf>
    <xf numFmtId="0" fontId="1" fillId="0" borderId="55" xfId="0" applyFont="1" applyBorder="1" applyAlignment="1" applyProtection="1">
      <alignment horizontal="center" vertical="center" textRotation="90" wrapText="1"/>
      <protection locked="0"/>
    </xf>
    <xf numFmtId="0" fontId="1" fillId="0" borderId="33" xfId="0" applyFont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5" borderId="149" xfId="0" applyFont="1" applyFill="1" applyBorder="1" applyAlignment="1" applyProtection="1">
      <alignment horizontal="center" vertical="center" wrapText="1"/>
      <protection locked="0"/>
    </xf>
    <xf numFmtId="0" fontId="3" fillId="5" borderId="152" xfId="0" applyFont="1" applyFill="1" applyBorder="1" applyAlignment="1" applyProtection="1">
      <alignment horizontal="center" vertical="center" wrapText="1"/>
      <protection locked="0"/>
    </xf>
    <xf numFmtId="0" fontId="3" fillId="5" borderId="158" xfId="0" applyFont="1" applyFill="1" applyBorder="1" applyAlignment="1" applyProtection="1">
      <alignment horizontal="center" vertical="center" wrapText="1"/>
      <protection locked="0"/>
    </xf>
    <xf numFmtId="0" fontId="3" fillId="5" borderId="150" xfId="0" applyFont="1" applyFill="1" applyBorder="1" applyAlignment="1" applyProtection="1">
      <alignment horizontal="center" vertical="center" wrapText="1"/>
      <protection locked="0"/>
    </xf>
    <xf numFmtId="0" fontId="3" fillId="5" borderId="151" xfId="0" applyFont="1" applyFill="1" applyBorder="1" applyAlignment="1" applyProtection="1">
      <alignment horizontal="center" vertical="center" wrapText="1"/>
      <protection locked="0"/>
    </xf>
    <xf numFmtId="0" fontId="3" fillId="5" borderId="153" xfId="0" applyFont="1" applyFill="1" applyBorder="1" applyAlignment="1" applyProtection="1">
      <alignment horizontal="center" vertical="center" wrapText="1"/>
      <protection locked="0"/>
    </xf>
    <xf numFmtId="0" fontId="3" fillId="5" borderId="65" xfId="0" applyFont="1" applyFill="1" applyBorder="1" applyAlignment="1" applyProtection="1">
      <alignment horizontal="center" vertical="center" wrapText="1"/>
      <protection locked="0"/>
    </xf>
    <xf numFmtId="0" fontId="3" fillId="5" borderId="106" xfId="0" applyFont="1" applyFill="1" applyBorder="1" applyAlignment="1" applyProtection="1">
      <alignment horizontal="center" vertical="center" textRotation="90" wrapText="1"/>
      <protection locked="0"/>
    </xf>
    <xf numFmtId="0" fontId="3" fillId="5" borderId="71" xfId="0" applyFont="1" applyFill="1" applyBorder="1" applyAlignment="1" applyProtection="1">
      <alignment horizontal="center" vertical="center" textRotation="90" wrapText="1"/>
      <protection locked="0"/>
    </xf>
    <xf numFmtId="0" fontId="3" fillId="5" borderId="162" xfId="0" applyFont="1" applyFill="1" applyBorder="1" applyAlignment="1" applyProtection="1">
      <alignment horizontal="center" vertical="center" textRotation="90" wrapText="1"/>
      <protection locked="0"/>
    </xf>
    <xf numFmtId="0" fontId="4" fillId="5" borderId="154" xfId="0" applyFont="1" applyFill="1" applyBorder="1" applyAlignment="1" applyProtection="1">
      <alignment horizontal="center" vertical="top" wrapText="1"/>
      <protection locked="0"/>
    </xf>
    <xf numFmtId="0" fontId="4" fillId="5" borderId="156" xfId="0" applyFont="1" applyFill="1" applyBorder="1" applyAlignment="1" applyProtection="1">
      <alignment horizontal="center" vertical="top" wrapText="1"/>
      <protection locked="0"/>
    </xf>
    <xf numFmtId="0" fontId="4" fillId="5" borderId="159" xfId="0" applyFont="1" applyFill="1" applyBorder="1" applyAlignment="1" applyProtection="1">
      <alignment horizontal="center" vertical="top" wrapText="1"/>
      <protection locked="0"/>
    </xf>
    <xf numFmtId="0" fontId="4" fillId="5" borderId="15" xfId="0" applyFont="1" applyFill="1" applyBorder="1" applyAlignment="1" applyProtection="1">
      <alignment horizontal="center" vertical="top" wrapText="1"/>
      <protection locked="0"/>
    </xf>
    <xf numFmtId="0" fontId="4" fillId="5" borderId="44" xfId="0" applyFont="1" applyFill="1" applyBorder="1" applyAlignment="1" applyProtection="1">
      <alignment horizontal="center" vertical="top" wrapText="1"/>
      <protection locked="0"/>
    </xf>
    <xf numFmtId="0" fontId="4" fillId="5" borderId="160" xfId="0" applyFont="1" applyFill="1" applyBorder="1" applyAlignment="1" applyProtection="1">
      <alignment horizontal="center" vertical="top" wrapText="1"/>
      <protection locked="0"/>
    </xf>
    <xf numFmtId="0" fontId="4" fillId="5" borderId="155" xfId="0" applyFont="1" applyFill="1" applyBorder="1" applyAlignment="1" applyProtection="1">
      <alignment horizontal="center" vertical="top" wrapText="1"/>
      <protection locked="0"/>
    </xf>
    <xf numFmtId="0" fontId="4" fillId="5" borderId="157" xfId="0" applyFont="1" applyFill="1" applyBorder="1" applyAlignment="1" applyProtection="1">
      <alignment horizontal="center" vertical="top" wrapText="1"/>
      <protection locked="0"/>
    </xf>
    <xf numFmtId="0" fontId="4" fillId="5" borderId="161" xfId="0" applyFont="1" applyFill="1" applyBorder="1" applyAlignment="1" applyProtection="1">
      <alignment horizontal="center" vertical="top" wrapText="1"/>
      <protection locked="0"/>
    </xf>
    <xf numFmtId="0" fontId="4" fillId="12" borderId="51" xfId="0" applyFont="1" applyFill="1" applyBorder="1" applyAlignment="1">
      <alignment horizontal="left"/>
    </xf>
    <xf numFmtId="0" fontId="4" fillId="12" borderId="50" xfId="0" applyFont="1" applyFill="1" applyBorder="1" applyAlignment="1">
      <alignment horizontal="left"/>
    </xf>
    <xf numFmtId="0" fontId="4" fillId="12" borderId="52" xfId="0" applyFont="1" applyFill="1" applyBorder="1" applyAlignment="1">
      <alignment horizontal="left"/>
    </xf>
    <xf numFmtId="0" fontId="4" fillId="12" borderId="51" xfId="0" applyFont="1" applyFill="1" applyBorder="1" applyAlignment="1">
      <alignment horizontal="left" vertical="top"/>
    </xf>
    <xf numFmtId="0" fontId="4" fillId="12" borderId="50" xfId="0" applyFont="1" applyFill="1" applyBorder="1" applyAlignment="1">
      <alignment horizontal="left" vertical="top"/>
    </xf>
    <xf numFmtId="0" fontId="4" fillId="12" borderId="52" xfId="0" applyFont="1" applyFill="1" applyBorder="1" applyAlignment="1">
      <alignment horizontal="left" vertical="top"/>
    </xf>
    <xf numFmtId="0" fontId="4" fillId="0" borderId="73" xfId="0" applyFont="1" applyBorder="1" applyAlignment="1">
      <alignment horizontal="left"/>
    </xf>
    <xf numFmtId="0" fontId="4" fillId="21" borderId="106" xfId="0" applyFont="1" applyFill="1" applyBorder="1" applyAlignment="1">
      <alignment horizontal="center" vertical="top"/>
    </xf>
    <xf numFmtId="0" fontId="4" fillId="21" borderId="111" xfId="0" applyFont="1" applyFill="1" applyBorder="1" applyAlignment="1">
      <alignment horizontal="center" vertical="top"/>
    </xf>
    <xf numFmtId="0" fontId="4" fillId="21" borderId="70" xfId="0" applyFont="1" applyFill="1" applyBorder="1" applyAlignment="1">
      <alignment horizontal="center"/>
    </xf>
    <xf numFmtId="0" fontId="4" fillId="21" borderId="38" xfId="0" applyFont="1" applyFill="1" applyBorder="1" applyAlignment="1">
      <alignment horizontal="center"/>
    </xf>
    <xf numFmtId="0" fontId="4" fillId="21" borderId="40" xfId="0" applyFont="1" applyFill="1" applyBorder="1" applyAlignment="1">
      <alignment horizontal="center"/>
    </xf>
    <xf numFmtId="0" fontId="4" fillId="21" borderId="106" xfId="0" applyFont="1" applyFill="1" applyBorder="1" applyAlignment="1">
      <alignment horizontal="center" vertical="top" wrapText="1"/>
    </xf>
    <xf numFmtId="0" fontId="4" fillId="21" borderId="111" xfId="0" applyFont="1" applyFill="1" applyBorder="1" applyAlignment="1">
      <alignment horizontal="center" vertical="top" wrapText="1"/>
    </xf>
    <xf numFmtId="0" fontId="6" fillId="0" borderId="111" xfId="0" applyFont="1" applyBorder="1" applyAlignment="1">
      <alignment horizontal="center" vertical="top" wrapText="1"/>
    </xf>
  </cellXfs>
  <cellStyles count="2">
    <cellStyle name="Excel Built-in Normal" xfId="1" xr:uid="{00000000-0005-0000-0000-000000000000}"/>
    <cellStyle name="Įprastas" xfId="0" builtinId="0"/>
  </cellStyles>
  <dxfs count="0"/>
  <tableStyles count="0" defaultTableStyle="TableStyleMedium2" defaultPivotStyle="PivotStyleLight16"/>
  <colors>
    <mruColors>
      <color rgb="FFFFFF99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letra_AS\Documents\2024%20SVP\01%20programa%20(2024%20m.%20poreikis).xlsx" TargetMode="External"/><Relationship Id="rId1" Type="http://schemas.openxmlformats.org/officeDocument/2006/relationships/externalLinkPath" Target="/Users/Pletra_AS/Documents/2024%20SVP/01%20programa%20(2024%20m.%20poreiki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1 Programa"/>
      <sheetName val="01 Išlaidų suvestinė"/>
      <sheetName val="01 Šaltiniai"/>
      <sheetName val="01 Bendros lėšos"/>
    </sheetNames>
    <sheetDataSet>
      <sheetData sheetId="0"/>
      <sheetData sheetId="1"/>
      <sheetData sheetId="2">
        <row r="4">
          <cell r="B4">
            <v>17280.8</v>
          </cell>
        </row>
        <row r="5">
          <cell r="E5">
            <v>0</v>
          </cell>
        </row>
        <row r="10">
          <cell r="C10">
            <v>0</v>
          </cell>
          <cell r="D10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K191"/>
  <sheetViews>
    <sheetView tabSelected="1" zoomScale="90" zoomScaleNormal="90" zoomScaleSheetLayoutView="80" workbookViewId="0">
      <pane ySplit="10" topLeftCell="A11" activePane="bottomLeft" state="frozen"/>
      <selection pane="bottomLeft" activeCell="S2" sqref="S2:W2"/>
    </sheetView>
  </sheetViews>
  <sheetFormatPr defaultRowHeight="12.75" x14ac:dyDescent="0.2"/>
  <cols>
    <col min="1" max="1" width="3.28515625" style="292" customWidth="1"/>
    <col min="2" max="2" width="3" style="293" customWidth="1"/>
    <col min="3" max="4" width="3.28515625" style="186" customWidth="1"/>
    <col min="5" max="5" width="34.5703125" style="186" customWidth="1"/>
    <col min="6" max="6" width="4.28515625" style="186" customWidth="1"/>
    <col min="7" max="7" width="10.42578125" style="186" customWidth="1"/>
    <col min="8" max="8" width="10.85546875" style="186" customWidth="1"/>
    <col min="9" max="9" width="5.5703125" style="186" customWidth="1"/>
    <col min="10" max="10" width="10.140625" style="186" customWidth="1"/>
    <col min="11" max="11" width="8.5703125" style="186" customWidth="1"/>
    <col min="12" max="12" width="9.140625" style="186" customWidth="1"/>
    <col min="13" max="13" width="9.7109375" style="186" customWidth="1"/>
    <col min="14" max="14" width="9.42578125" style="186" customWidth="1"/>
    <col min="15" max="15" width="9.5703125" style="186" customWidth="1"/>
    <col min="16" max="16" width="9.42578125" style="186" customWidth="1"/>
    <col min="17" max="17" width="9.28515625" style="186" customWidth="1"/>
    <col min="18" max="18" width="9.140625" style="186" customWidth="1"/>
    <col min="19" max="19" width="9.7109375" style="186" customWidth="1"/>
    <col min="20" max="21" width="9.28515625" style="186" customWidth="1"/>
    <col min="22" max="22" width="9.7109375" style="186" customWidth="1"/>
    <col min="23" max="23" width="9.42578125" style="186" customWidth="1"/>
    <col min="24" max="244" width="0" style="186" hidden="1" customWidth="1"/>
    <col min="245" max="16384" width="9.140625" style="186"/>
  </cols>
  <sheetData>
    <row r="1" spans="1:245" s="282" customFormat="1" ht="12.95" customHeight="1" x14ac:dyDescent="0.2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S1" s="365" t="s">
        <v>69</v>
      </c>
      <c r="T1" s="365"/>
      <c r="U1" s="365"/>
      <c r="V1" s="365"/>
      <c r="W1" s="365"/>
      <c r="X1" s="47"/>
      <c r="IK1" s="186"/>
    </row>
    <row r="2" spans="1:245" s="282" customFormat="1" ht="12.95" customHeight="1" x14ac:dyDescent="0.2">
      <c r="A2" s="46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S2" s="365" t="s">
        <v>208</v>
      </c>
      <c r="T2" s="365"/>
      <c r="U2" s="365"/>
      <c r="V2" s="365"/>
      <c r="W2" s="365"/>
      <c r="X2" s="49"/>
      <c r="IK2" s="186"/>
    </row>
    <row r="3" spans="1:245" s="282" customFormat="1" ht="12.95" customHeight="1" x14ac:dyDescent="0.2">
      <c r="A3" s="46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S3" s="365" t="s">
        <v>190</v>
      </c>
      <c r="T3" s="365"/>
      <c r="U3" s="365"/>
      <c r="V3" s="365"/>
      <c r="W3" s="365"/>
      <c r="X3" s="49"/>
      <c r="IK3" s="186"/>
    </row>
    <row r="4" spans="1:245" s="282" customFormat="1" ht="12.95" customHeight="1" x14ac:dyDescent="0.2">
      <c r="A4" s="46"/>
      <c r="B4" s="366" t="s">
        <v>191</v>
      </c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49"/>
      <c r="IK4" s="186"/>
    </row>
    <row r="5" spans="1:245" s="282" customFormat="1" ht="12.95" customHeight="1" x14ac:dyDescent="0.2">
      <c r="A5" s="46"/>
      <c r="B5" s="367" t="s">
        <v>22</v>
      </c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49"/>
      <c r="IK5" s="186"/>
    </row>
    <row r="6" spans="1:245" s="282" customFormat="1" ht="15" customHeight="1" x14ac:dyDescent="0.2">
      <c r="A6" s="46"/>
      <c r="B6" s="368" t="s">
        <v>157</v>
      </c>
      <c r="C6" s="368"/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8"/>
      <c r="W6" s="368"/>
      <c r="X6" s="368"/>
      <c r="IK6" s="186"/>
    </row>
    <row r="7" spans="1:245" s="284" customFormat="1" ht="12.75" customHeight="1" thickBot="1" x14ac:dyDescent="0.25">
      <c r="A7" s="369" t="s">
        <v>68</v>
      </c>
      <c r="B7" s="369"/>
      <c r="C7" s="369"/>
      <c r="D7" s="369"/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283"/>
    </row>
    <row r="8" spans="1:245" s="282" customFormat="1" ht="17.25" customHeight="1" thickTop="1" thickBot="1" x14ac:dyDescent="0.25">
      <c r="A8" s="578" t="s">
        <v>37</v>
      </c>
      <c r="B8" s="526" t="s">
        <v>0</v>
      </c>
      <c r="C8" s="529" t="s">
        <v>1</v>
      </c>
      <c r="D8" s="376" t="s">
        <v>2</v>
      </c>
      <c r="E8" s="395" t="s">
        <v>3</v>
      </c>
      <c r="F8" s="376" t="s">
        <v>4</v>
      </c>
      <c r="G8" s="382" t="s">
        <v>5</v>
      </c>
      <c r="H8" s="379" t="s">
        <v>6</v>
      </c>
      <c r="I8" s="379" t="s">
        <v>7</v>
      </c>
      <c r="J8" s="575" t="s">
        <v>181</v>
      </c>
      <c r="K8" s="379" t="s">
        <v>8</v>
      </c>
      <c r="L8" s="373" t="s">
        <v>159</v>
      </c>
      <c r="M8" s="374"/>
      <c r="N8" s="374"/>
      <c r="O8" s="375"/>
      <c r="P8" s="373" t="s">
        <v>158</v>
      </c>
      <c r="Q8" s="374"/>
      <c r="R8" s="374"/>
      <c r="S8" s="375"/>
      <c r="T8" s="385" t="s">
        <v>192</v>
      </c>
      <c r="U8" s="386"/>
      <c r="V8" s="386"/>
      <c r="W8" s="387"/>
      <c r="X8" s="52"/>
      <c r="IK8" s="186"/>
    </row>
    <row r="9" spans="1:245" s="282" customFormat="1" ht="12.75" customHeight="1" thickTop="1" thickBot="1" x14ac:dyDescent="0.25">
      <c r="A9" s="579"/>
      <c r="B9" s="527"/>
      <c r="C9" s="530"/>
      <c r="D9" s="377"/>
      <c r="E9" s="396"/>
      <c r="F9" s="377"/>
      <c r="G9" s="383"/>
      <c r="H9" s="380"/>
      <c r="I9" s="380"/>
      <c r="J9" s="576"/>
      <c r="K9" s="380"/>
      <c r="L9" s="390" t="s">
        <v>9</v>
      </c>
      <c r="M9" s="370" t="s">
        <v>10</v>
      </c>
      <c r="N9" s="370"/>
      <c r="O9" s="371" t="s">
        <v>53</v>
      </c>
      <c r="P9" s="390" t="s">
        <v>9</v>
      </c>
      <c r="Q9" s="370" t="s">
        <v>10</v>
      </c>
      <c r="R9" s="370"/>
      <c r="S9" s="371" t="s">
        <v>53</v>
      </c>
      <c r="T9" s="392" t="s">
        <v>9</v>
      </c>
      <c r="U9" s="394" t="s">
        <v>10</v>
      </c>
      <c r="V9" s="394"/>
      <c r="W9" s="388" t="s">
        <v>53</v>
      </c>
      <c r="X9" s="53"/>
      <c r="IK9" s="186"/>
    </row>
    <row r="10" spans="1:245" s="282" customFormat="1" ht="122.25" customHeight="1" thickTop="1" thickBot="1" x14ac:dyDescent="0.25">
      <c r="A10" s="580"/>
      <c r="B10" s="528"/>
      <c r="C10" s="531"/>
      <c r="D10" s="378"/>
      <c r="E10" s="397"/>
      <c r="F10" s="378"/>
      <c r="G10" s="384"/>
      <c r="H10" s="381"/>
      <c r="I10" s="381"/>
      <c r="J10" s="577"/>
      <c r="K10" s="381"/>
      <c r="L10" s="391"/>
      <c r="M10" s="54" t="s">
        <v>9</v>
      </c>
      <c r="N10" s="54" t="s">
        <v>41</v>
      </c>
      <c r="O10" s="372"/>
      <c r="P10" s="391"/>
      <c r="Q10" s="54" t="s">
        <v>9</v>
      </c>
      <c r="R10" s="54" t="s">
        <v>41</v>
      </c>
      <c r="S10" s="372"/>
      <c r="T10" s="393"/>
      <c r="U10" s="55" t="s">
        <v>9</v>
      </c>
      <c r="V10" s="55" t="s">
        <v>41</v>
      </c>
      <c r="W10" s="389"/>
      <c r="X10" s="56"/>
      <c r="IK10" s="186"/>
    </row>
    <row r="11" spans="1:245" s="282" customFormat="1" ht="17.25" customHeight="1" thickBot="1" x14ac:dyDescent="0.25">
      <c r="A11" s="602" t="s">
        <v>182</v>
      </c>
      <c r="B11" s="603"/>
      <c r="C11" s="603"/>
      <c r="D11" s="603"/>
      <c r="E11" s="603"/>
      <c r="F11" s="603"/>
      <c r="G11" s="603"/>
      <c r="H11" s="603"/>
      <c r="I11" s="603"/>
      <c r="J11" s="603"/>
      <c r="K11" s="603"/>
      <c r="L11" s="603"/>
      <c r="M11" s="603"/>
      <c r="N11" s="603"/>
      <c r="O11" s="603"/>
      <c r="P11" s="603"/>
      <c r="Q11" s="603"/>
      <c r="R11" s="603"/>
      <c r="S11" s="603"/>
      <c r="T11" s="603"/>
      <c r="U11" s="603"/>
      <c r="V11" s="603"/>
      <c r="W11" s="604"/>
      <c r="X11" s="57"/>
      <c r="IK11" s="186"/>
    </row>
    <row r="12" spans="1:245" s="282" customFormat="1" ht="18" customHeight="1" thickBot="1" x14ac:dyDescent="0.25">
      <c r="A12" s="58" t="s">
        <v>18</v>
      </c>
      <c r="B12" s="586" t="s">
        <v>52</v>
      </c>
      <c r="C12" s="587"/>
      <c r="D12" s="587"/>
      <c r="E12" s="587"/>
      <c r="F12" s="587"/>
      <c r="G12" s="587"/>
      <c r="H12" s="587"/>
      <c r="I12" s="587"/>
      <c r="J12" s="587"/>
      <c r="K12" s="587"/>
      <c r="L12" s="587"/>
      <c r="M12" s="587"/>
      <c r="N12" s="587"/>
      <c r="O12" s="587"/>
      <c r="P12" s="587"/>
      <c r="Q12" s="587"/>
      <c r="R12" s="587"/>
      <c r="S12" s="587"/>
      <c r="T12" s="587"/>
      <c r="U12" s="587"/>
      <c r="V12" s="587"/>
      <c r="W12" s="588"/>
      <c r="X12" s="53"/>
      <c r="IK12" s="186"/>
    </row>
    <row r="13" spans="1:245" s="282" customFormat="1" ht="19.5" customHeight="1" thickBot="1" x14ac:dyDescent="0.25">
      <c r="A13" s="58" t="s">
        <v>18</v>
      </c>
      <c r="B13" s="59" t="s">
        <v>11</v>
      </c>
      <c r="C13" s="589" t="s">
        <v>72</v>
      </c>
      <c r="D13" s="589"/>
      <c r="E13" s="589"/>
      <c r="F13" s="589"/>
      <c r="G13" s="589"/>
      <c r="H13" s="589"/>
      <c r="I13" s="589"/>
      <c r="J13" s="589"/>
      <c r="K13" s="589"/>
      <c r="L13" s="589"/>
      <c r="M13" s="589"/>
      <c r="N13" s="589"/>
      <c r="O13" s="589"/>
      <c r="P13" s="589"/>
      <c r="Q13" s="589"/>
      <c r="R13" s="589"/>
      <c r="S13" s="589"/>
      <c r="T13" s="589"/>
      <c r="U13" s="589"/>
      <c r="V13" s="589"/>
      <c r="W13" s="590"/>
      <c r="X13" s="53"/>
      <c r="IK13" s="186"/>
    </row>
    <row r="14" spans="1:245" s="282" customFormat="1" ht="19.5" customHeight="1" thickBot="1" x14ac:dyDescent="0.25">
      <c r="A14" s="58" t="s">
        <v>18</v>
      </c>
      <c r="B14" s="60" t="s">
        <v>11</v>
      </c>
      <c r="C14" s="61" t="s">
        <v>11</v>
      </c>
      <c r="D14" s="436" t="s">
        <v>59</v>
      </c>
      <c r="E14" s="437"/>
      <c r="F14" s="437"/>
      <c r="G14" s="437"/>
      <c r="H14" s="437"/>
      <c r="I14" s="437"/>
      <c r="J14" s="437"/>
      <c r="K14" s="437"/>
      <c r="L14" s="437"/>
      <c r="M14" s="437"/>
      <c r="N14" s="437"/>
      <c r="O14" s="437"/>
      <c r="P14" s="437"/>
      <c r="Q14" s="437"/>
      <c r="R14" s="437"/>
      <c r="S14" s="437"/>
      <c r="T14" s="437"/>
      <c r="U14" s="437"/>
      <c r="V14" s="437"/>
      <c r="W14" s="438"/>
      <c r="X14" s="53"/>
      <c r="IK14" s="186"/>
    </row>
    <row r="15" spans="1:245" s="282" customFormat="1" ht="15.75" customHeight="1" x14ac:dyDescent="0.2">
      <c r="A15" s="478" t="s">
        <v>18</v>
      </c>
      <c r="B15" s="448" t="s">
        <v>11</v>
      </c>
      <c r="C15" s="539" t="s">
        <v>11</v>
      </c>
      <c r="D15" s="409" t="s">
        <v>11</v>
      </c>
      <c r="E15" s="412" t="s">
        <v>71</v>
      </c>
      <c r="F15" s="414" t="s">
        <v>83</v>
      </c>
      <c r="G15" s="439" t="s">
        <v>74</v>
      </c>
      <c r="H15" s="419" t="s">
        <v>12</v>
      </c>
      <c r="I15" s="416">
        <v>14</v>
      </c>
      <c r="J15" s="403" t="s">
        <v>183</v>
      </c>
      <c r="K15" s="62" t="s">
        <v>13</v>
      </c>
      <c r="L15" s="338">
        <f>M15+O15</f>
        <v>100</v>
      </c>
      <c r="M15" s="339">
        <v>100</v>
      </c>
      <c r="N15" s="340">
        <v>0</v>
      </c>
      <c r="O15" s="341">
        <v>0</v>
      </c>
      <c r="P15" s="338">
        <f>Q15+S15</f>
        <v>100</v>
      </c>
      <c r="Q15" s="340">
        <v>100</v>
      </c>
      <c r="R15" s="340">
        <v>0</v>
      </c>
      <c r="S15" s="341">
        <v>0</v>
      </c>
      <c r="T15" s="338">
        <f>U15+W15</f>
        <v>100</v>
      </c>
      <c r="U15" s="340">
        <v>100</v>
      </c>
      <c r="V15" s="340">
        <v>0</v>
      </c>
      <c r="W15" s="341">
        <v>0</v>
      </c>
      <c r="X15" s="63"/>
      <c r="IK15" s="186"/>
    </row>
    <row r="16" spans="1:245" s="282" customFormat="1" ht="15.75" customHeight="1" x14ac:dyDescent="0.2">
      <c r="A16" s="600"/>
      <c r="B16" s="449"/>
      <c r="C16" s="540"/>
      <c r="D16" s="410"/>
      <c r="E16" s="413"/>
      <c r="F16" s="415"/>
      <c r="G16" s="440"/>
      <c r="H16" s="420"/>
      <c r="I16" s="417"/>
      <c r="J16" s="404"/>
      <c r="K16" s="64" t="s">
        <v>57</v>
      </c>
      <c r="L16" s="65">
        <f>M16+O16</f>
        <v>0</v>
      </c>
      <c r="M16" s="66">
        <v>0</v>
      </c>
      <c r="N16" s="66">
        <v>0</v>
      </c>
      <c r="O16" s="67">
        <v>0</v>
      </c>
      <c r="P16" s="65">
        <f>Q16+S16</f>
        <v>0</v>
      </c>
      <c r="Q16" s="66">
        <v>0</v>
      </c>
      <c r="R16" s="66">
        <v>0</v>
      </c>
      <c r="S16" s="67">
        <v>0</v>
      </c>
      <c r="T16" s="65">
        <f>U16+W16</f>
        <v>0</v>
      </c>
      <c r="U16" s="66">
        <v>0</v>
      </c>
      <c r="V16" s="66">
        <v>0</v>
      </c>
      <c r="W16" s="67">
        <v>0</v>
      </c>
      <c r="X16" s="63"/>
      <c r="IK16" s="186"/>
    </row>
    <row r="17" spans="1:245" s="282" customFormat="1" ht="18.75" customHeight="1" thickBot="1" x14ac:dyDescent="0.25">
      <c r="A17" s="479"/>
      <c r="B17" s="449"/>
      <c r="C17" s="540"/>
      <c r="D17" s="410"/>
      <c r="E17" s="413"/>
      <c r="F17" s="415"/>
      <c r="G17" s="440"/>
      <c r="H17" s="420"/>
      <c r="I17" s="417"/>
      <c r="J17" s="404"/>
      <c r="K17" s="68" t="s">
        <v>14</v>
      </c>
      <c r="L17" s="72">
        <v>0</v>
      </c>
      <c r="M17" s="70">
        <v>0</v>
      </c>
      <c r="N17" s="70">
        <v>0</v>
      </c>
      <c r="O17" s="71">
        <v>0</v>
      </c>
      <c r="P17" s="69">
        <v>0</v>
      </c>
      <c r="Q17" s="70">
        <v>0</v>
      </c>
      <c r="R17" s="70">
        <v>0</v>
      </c>
      <c r="S17" s="71">
        <v>0</v>
      </c>
      <c r="T17" s="69">
        <v>0</v>
      </c>
      <c r="U17" s="70">
        <v>0</v>
      </c>
      <c r="V17" s="70">
        <v>0</v>
      </c>
      <c r="W17" s="71">
        <v>0</v>
      </c>
      <c r="X17" s="63"/>
      <c r="IK17" s="186"/>
    </row>
    <row r="18" spans="1:245" s="282" customFormat="1" ht="18.75" customHeight="1" thickBot="1" x14ac:dyDescent="0.25">
      <c r="A18" s="601"/>
      <c r="B18" s="449"/>
      <c r="C18" s="540"/>
      <c r="D18" s="410"/>
      <c r="E18" s="413"/>
      <c r="F18" s="415"/>
      <c r="G18" s="440"/>
      <c r="H18" s="420"/>
      <c r="I18" s="417"/>
      <c r="J18" s="404"/>
      <c r="K18" s="73" t="s">
        <v>9</v>
      </c>
      <c r="L18" s="74">
        <f t="shared" ref="L18:W18" si="0">SUM(L15:L17)</f>
        <v>100</v>
      </c>
      <c r="M18" s="75">
        <f t="shared" si="0"/>
        <v>100</v>
      </c>
      <c r="N18" s="75">
        <f t="shared" si="0"/>
        <v>0</v>
      </c>
      <c r="O18" s="76">
        <f t="shared" si="0"/>
        <v>0</v>
      </c>
      <c r="P18" s="74">
        <f t="shared" si="0"/>
        <v>100</v>
      </c>
      <c r="Q18" s="75">
        <f t="shared" si="0"/>
        <v>100</v>
      </c>
      <c r="R18" s="75">
        <f t="shared" si="0"/>
        <v>0</v>
      </c>
      <c r="S18" s="76">
        <f t="shared" si="0"/>
        <v>0</v>
      </c>
      <c r="T18" s="74">
        <f t="shared" si="0"/>
        <v>100</v>
      </c>
      <c r="U18" s="75">
        <f t="shared" si="0"/>
        <v>100</v>
      </c>
      <c r="V18" s="75">
        <f t="shared" si="0"/>
        <v>0</v>
      </c>
      <c r="W18" s="76">
        <f t="shared" si="0"/>
        <v>0</v>
      </c>
      <c r="X18" s="63"/>
      <c r="IK18" s="186"/>
    </row>
    <row r="19" spans="1:245" s="282" customFormat="1" ht="18" customHeight="1" thickBot="1" x14ac:dyDescent="0.25">
      <c r="A19" s="58" t="s">
        <v>18</v>
      </c>
      <c r="B19" s="106" t="s">
        <v>11</v>
      </c>
      <c r="C19" s="316" t="s">
        <v>11</v>
      </c>
      <c r="D19" s="568" t="s">
        <v>78</v>
      </c>
      <c r="E19" s="568"/>
      <c r="F19" s="568"/>
      <c r="G19" s="568"/>
      <c r="H19" s="568"/>
      <c r="I19" s="568"/>
      <c r="J19" s="568"/>
      <c r="K19" s="569"/>
      <c r="L19" s="317">
        <f t="shared" ref="L19:W19" si="1">L18</f>
        <v>100</v>
      </c>
      <c r="M19" s="77">
        <f t="shared" si="1"/>
        <v>100</v>
      </c>
      <c r="N19" s="77">
        <f t="shared" si="1"/>
        <v>0</v>
      </c>
      <c r="O19" s="318">
        <f t="shared" si="1"/>
        <v>0</v>
      </c>
      <c r="P19" s="317">
        <f t="shared" si="1"/>
        <v>100</v>
      </c>
      <c r="Q19" s="77">
        <f t="shared" si="1"/>
        <v>100</v>
      </c>
      <c r="R19" s="77">
        <f t="shared" si="1"/>
        <v>0</v>
      </c>
      <c r="S19" s="318">
        <f t="shared" si="1"/>
        <v>0</v>
      </c>
      <c r="T19" s="317">
        <f t="shared" si="1"/>
        <v>100</v>
      </c>
      <c r="U19" s="77">
        <f t="shared" si="1"/>
        <v>100</v>
      </c>
      <c r="V19" s="77">
        <f t="shared" si="1"/>
        <v>0</v>
      </c>
      <c r="W19" s="318">
        <f t="shared" si="1"/>
        <v>0</v>
      </c>
      <c r="X19" s="312"/>
      <c r="IK19" s="186"/>
    </row>
    <row r="20" spans="1:245" s="282" customFormat="1" ht="20.25" customHeight="1" thickBot="1" x14ac:dyDescent="0.25">
      <c r="A20" s="313" t="s">
        <v>18</v>
      </c>
      <c r="B20" s="314" t="s">
        <v>11</v>
      </c>
      <c r="C20" s="315" t="s">
        <v>16</v>
      </c>
      <c r="D20" s="597" t="s">
        <v>73</v>
      </c>
      <c r="E20" s="598"/>
      <c r="F20" s="598"/>
      <c r="G20" s="598"/>
      <c r="H20" s="598"/>
      <c r="I20" s="598"/>
      <c r="J20" s="598"/>
      <c r="K20" s="598"/>
      <c r="L20" s="598"/>
      <c r="M20" s="598"/>
      <c r="N20" s="598"/>
      <c r="O20" s="598"/>
      <c r="P20" s="598"/>
      <c r="Q20" s="598"/>
      <c r="R20" s="598"/>
      <c r="S20" s="598"/>
      <c r="T20" s="598"/>
      <c r="U20" s="598"/>
      <c r="V20" s="598"/>
      <c r="W20" s="599"/>
      <c r="X20" s="57"/>
      <c r="IK20" s="186"/>
    </row>
    <row r="21" spans="1:245" s="282" customFormat="1" ht="16.5" customHeight="1" x14ac:dyDescent="0.2">
      <c r="A21" s="475" t="s">
        <v>18</v>
      </c>
      <c r="B21" s="532" t="s">
        <v>11</v>
      </c>
      <c r="C21" s="535" t="s">
        <v>16</v>
      </c>
      <c r="D21" s="591" t="s">
        <v>16</v>
      </c>
      <c r="E21" s="553" t="s">
        <v>197</v>
      </c>
      <c r="F21" s="555" t="s">
        <v>83</v>
      </c>
      <c r="G21" s="593" t="s">
        <v>75</v>
      </c>
      <c r="H21" s="595" t="s">
        <v>12</v>
      </c>
      <c r="I21" s="403">
        <v>5</v>
      </c>
      <c r="J21" s="403" t="s">
        <v>184</v>
      </c>
      <c r="K21" s="62" t="s">
        <v>13</v>
      </c>
      <c r="L21" s="342">
        <f>M21+O21</f>
        <v>420</v>
      </c>
      <c r="M21" s="343">
        <v>420</v>
      </c>
      <c r="N21" s="344">
        <v>0</v>
      </c>
      <c r="O21" s="345">
        <v>0</v>
      </c>
      <c r="P21" s="342">
        <f>Q21+S21</f>
        <v>502</v>
      </c>
      <c r="Q21" s="344">
        <v>502</v>
      </c>
      <c r="R21" s="344">
        <v>0</v>
      </c>
      <c r="S21" s="345">
        <v>0</v>
      </c>
      <c r="T21" s="342">
        <f>U21+W21</f>
        <v>550</v>
      </c>
      <c r="U21" s="344">
        <v>550</v>
      </c>
      <c r="V21" s="344">
        <v>0</v>
      </c>
      <c r="W21" s="345">
        <v>0</v>
      </c>
      <c r="X21" s="63"/>
      <c r="IK21" s="186"/>
    </row>
    <row r="22" spans="1:245" s="282" customFormat="1" ht="18.75" customHeight="1" thickBot="1" x14ac:dyDescent="0.25">
      <c r="A22" s="476"/>
      <c r="B22" s="533"/>
      <c r="C22" s="536"/>
      <c r="D22" s="592"/>
      <c r="E22" s="554"/>
      <c r="F22" s="556"/>
      <c r="G22" s="594"/>
      <c r="H22" s="596"/>
      <c r="I22" s="404"/>
      <c r="J22" s="404"/>
      <c r="K22" s="68" t="s">
        <v>14</v>
      </c>
      <c r="L22" s="81">
        <v>0</v>
      </c>
      <c r="M22" s="82">
        <v>0</v>
      </c>
      <c r="N22" s="79">
        <v>0</v>
      </c>
      <c r="O22" s="80">
        <v>0</v>
      </c>
      <c r="P22" s="78">
        <v>0</v>
      </c>
      <c r="Q22" s="79">
        <v>0</v>
      </c>
      <c r="R22" s="79">
        <v>0</v>
      </c>
      <c r="S22" s="80">
        <v>0</v>
      </c>
      <c r="T22" s="78">
        <v>0</v>
      </c>
      <c r="U22" s="79">
        <v>0</v>
      </c>
      <c r="V22" s="79">
        <v>0</v>
      </c>
      <c r="W22" s="80">
        <v>0</v>
      </c>
      <c r="X22" s="63"/>
      <c r="IK22" s="186"/>
    </row>
    <row r="23" spans="1:245" s="282" customFormat="1" ht="30" customHeight="1" thickBot="1" x14ac:dyDescent="0.25">
      <c r="A23" s="476"/>
      <c r="B23" s="533"/>
      <c r="C23" s="536"/>
      <c r="D23" s="592"/>
      <c r="E23" s="554"/>
      <c r="F23" s="556"/>
      <c r="G23" s="594"/>
      <c r="H23" s="596"/>
      <c r="I23" s="404"/>
      <c r="J23" s="405"/>
      <c r="K23" s="83" t="s">
        <v>9</v>
      </c>
      <c r="L23" s="84">
        <f t="shared" ref="L23:W23" si="2">L21+L22</f>
        <v>420</v>
      </c>
      <c r="M23" s="85">
        <f t="shared" si="2"/>
        <v>420</v>
      </c>
      <c r="N23" s="86">
        <f t="shared" si="2"/>
        <v>0</v>
      </c>
      <c r="O23" s="87">
        <f t="shared" si="2"/>
        <v>0</v>
      </c>
      <c r="P23" s="84">
        <f t="shared" si="2"/>
        <v>502</v>
      </c>
      <c r="Q23" s="85">
        <f t="shared" si="2"/>
        <v>502</v>
      </c>
      <c r="R23" s="85">
        <f t="shared" si="2"/>
        <v>0</v>
      </c>
      <c r="S23" s="76">
        <f t="shared" si="2"/>
        <v>0</v>
      </c>
      <c r="T23" s="84">
        <f t="shared" si="2"/>
        <v>550</v>
      </c>
      <c r="U23" s="88">
        <f t="shared" si="2"/>
        <v>550</v>
      </c>
      <c r="V23" s="88">
        <f t="shared" si="2"/>
        <v>0</v>
      </c>
      <c r="W23" s="87">
        <f t="shared" si="2"/>
        <v>0</v>
      </c>
      <c r="X23" s="63"/>
      <c r="IK23" s="186"/>
    </row>
    <row r="24" spans="1:245" s="282" customFormat="1" ht="15.75" customHeight="1" x14ac:dyDescent="0.2">
      <c r="A24" s="475" t="s">
        <v>18</v>
      </c>
      <c r="B24" s="532" t="s">
        <v>11</v>
      </c>
      <c r="C24" s="535" t="s">
        <v>16</v>
      </c>
      <c r="D24" s="537" t="s">
        <v>19</v>
      </c>
      <c r="E24" s="557" t="s">
        <v>70</v>
      </c>
      <c r="F24" s="559" t="s">
        <v>83</v>
      </c>
      <c r="G24" s="581" t="s">
        <v>76</v>
      </c>
      <c r="H24" s="584" t="s">
        <v>12</v>
      </c>
      <c r="I24" s="460">
        <v>5</v>
      </c>
      <c r="J24" s="460" t="s">
        <v>185</v>
      </c>
      <c r="K24" s="89" t="s">
        <v>13</v>
      </c>
      <c r="L24" s="286">
        <f>M24+O24</f>
        <v>7</v>
      </c>
      <c r="M24" s="304">
        <v>7</v>
      </c>
      <c r="N24" s="287">
        <v>0</v>
      </c>
      <c r="O24" s="288">
        <v>0</v>
      </c>
      <c r="P24" s="286">
        <f>Q24+S24</f>
        <v>7</v>
      </c>
      <c r="Q24" s="287">
        <v>7</v>
      </c>
      <c r="R24" s="287">
        <v>0</v>
      </c>
      <c r="S24" s="288">
        <v>0</v>
      </c>
      <c r="T24" s="286">
        <f>U24+W24</f>
        <v>7</v>
      </c>
      <c r="U24" s="287">
        <v>7</v>
      </c>
      <c r="V24" s="287">
        <v>0</v>
      </c>
      <c r="W24" s="288">
        <v>0</v>
      </c>
      <c r="X24" s="63"/>
      <c r="IK24" s="186"/>
    </row>
    <row r="25" spans="1:245" s="282" customFormat="1" ht="17.25" customHeight="1" thickBot="1" x14ac:dyDescent="0.25">
      <c r="A25" s="476"/>
      <c r="B25" s="533"/>
      <c r="C25" s="536"/>
      <c r="D25" s="538"/>
      <c r="E25" s="558"/>
      <c r="F25" s="560"/>
      <c r="G25" s="582"/>
      <c r="H25" s="585"/>
      <c r="I25" s="461"/>
      <c r="J25" s="461"/>
      <c r="K25" s="90" t="s">
        <v>14</v>
      </c>
      <c r="L25" s="94">
        <v>0</v>
      </c>
      <c r="M25" s="95">
        <v>0</v>
      </c>
      <c r="N25" s="92">
        <v>0</v>
      </c>
      <c r="O25" s="93">
        <v>0</v>
      </c>
      <c r="P25" s="91">
        <v>0</v>
      </c>
      <c r="Q25" s="92">
        <v>0</v>
      </c>
      <c r="R25" s="92">
        <v>0</v>
      </c>
      <c r="S25" s="93">
        <v>0</v>
      </c>
      <c r="T25" s="91">
        <v>0</v>
      </c>
      <c r="U25" s="92">
        <v>0</v>
      </c>
      <c r="V25" s="92">
        <v>0</v>
      </c>
      <c r="W25" s="93">
        <v>0</v>
      </c>
      <c r="X25" s="53"/>
      <c r="IK25" s="186"/>
    </row>
    <row r="26" spans="1:245" s="282" customFormat="1" ht="18.75" customHeight="1" thickBot="1" x14ac:dyDescent="0.25">
      <c r="A26" s="477"/>
      <c r="B26" s="534"/>
      <c r="C26" s="534"/>
      <c r="D26" s="534"/>
      <c r="E26" s="558"/>
      <c r="F26" s="560"/>
      <c r="G26" s="583"/>
      <c r="H26" s="461"/>
      <c r="I26" s="461"/>
      <c r="J26" s="462"/>
      <c r="K26" s="96" t="s">
        <v>9</v>
      </c>
      <c r="L26" s="97">
        <f t="shared" ref="L26:W26" si="3">SUM(L24:L25)</f>
        <v>7</v>
      </c>
      <c r="M26" s="98">
        <f t="shared" si="3"/>
        <v>7</v>
      </c>
      <c r="N26" s="98">
        <f t="shared" si="3"/>
        <v>0</v>
      </c>
      <c r="O26" s="99">
        <f t="shared" si="3"/>
        <v>0</v>
      </c>
      <c r="P26" s="97">
        <f t="shared" si="3"/>
        <v>7</v>
      </c>
      <c r="Q26" s="98">
        <f t="shared" si="3"/>
        <v>7</v>
      </c>
      <c r="R26" s="98">
        <f t="shared" si="3"/>
        <v>0</v>
      </c>
      <c r="S26" s="99">
        <f t="shared" si="3"/>
        <v>0</v>
      </c>
      <c r="T26" s="97">
        <f t="shared" si="3"/>
        <v>7</v>
      </c>
      <c r="U26" s="98">
        <f t="shared" si="3"/>
        <v>7</v>
      </c>
      <c r="V26" s="98">
        <f t="shared" si="3"/>
        <v>0</v>
      </c>
      <c r="W26" s="99">
        <f t="shared" si="3"/>
        <v>0</v>
      </c>
      <c r="X26" s="53"/>
      <c r="IK26" s="186"/>
    </row>
    <row r="27" spans="1:245" s="285" customFormat="1" ht="19.5" customHeight="1" thickBot="1" x14ac:dyDescent="0.25">
      <c r="A27" s="58" t="s">
        <v>18</v>
      </c>
      <c r="B27" s="60" t="s">
        <v>11</v>
      </c>
      <c r="C27" s="61" t="s">
        <v>16</v>
      </c>
      <c r="D27" s="406" t="s">
        <v>78</v>
      </c>
      <c r="E27" s="406"/>
      <c r="F27" s="406"/>
      <c r="G27" s="406"/>
      <c r="H27" s="406"/>
      <c r="I27" s="406"/>
      <c r="J27" s="407"/>
      <c r="K27" s="407"/>
      <c r="L27" s="100">
        <f t="shared" ref="L27:W27" si="4">L26+L23</f>
        <v>427</v>
      </c>
      <c r="M27" s="101">
        <f t="shared" si="4"/>
        <v>427</v>
      </c>
      <c r="N27" s="101">
        <f t="shared" si="4"/>
        <v>0</v>
      </c>
      <c r="O27" s="102">
        <f t="shared" si="4"/>
        <v>0</v>
      </c>
      <c r="P27" s="100">
        <f t="shared" si="4"/>
        <v>509</v>
      </c>
      <c r="Q27" s="101">
        <f t="shared" si="4"/>
        <v>509</v>
      </c>
      <c r="R27" s="101">
        <f t="shared" si="4"/>
        <v>0</v>
      </c>
      <c r="S27" s="102">
        <f t="shared" si="4"/>
        <v>0</v>
      </c>
      <c r="T27" s="100">
        <f t="shared" si="4"/>
        <v>557</v>
      </c>
      <c r="U27" s="101">
        <f t="shared" si="4"/>
        <v>557</v>
      </c>
      <c r="V27" s="101">
        <f t="shared" si="4"/>
        <v>0</v>
      </c>
      <c r="W27" s="102">
        <f t="shared" si="4"/>
        <v>0</v>
      </c>
      <c r="X27" s="53"/>
      <c r="IK27" s="186"/>
    </row>
    <row r="28" spans="1:245" s="282" customFormat="1" ht="19.5" customHeight="1" thickBot="1" x14ac:dyDescent="0.25">
      <c r="A28" s="58" t="s">
        <v>18</v>
      </c>
      <c r="B28" s="60" t="s">
        <v>11</v>
      </c>
      <c r="C28" s="570" t="s">
        <v>79</v>
      </c>
      <c r="D28" s="570"/>
      <c r="E28" s="570"/>
      <c r="F28" s="570"/>
      <c r="G28" s="570"/>
      <c r="H28" s="570"/>
      <c r="I28" s="570"/>
      <c r="J28" s="571"/>
      <c r="K28" s="571"/>
      <c r="L28" s="103">
        <f t="shared" ref="L28:W28" si="5">L19+L27</f>
        <v>527</v>
      </c>
      <c r="M28" s="104">
        <f t="shared" si="5"/>
        <v>527</v>
      </c>
      <c r="N28" s="104">
        <f t="shared" si="5"/>
        <v>0</v>
      </c>
      <c r="O28" s="105">
        <f t="shared" si="5"/>
        <v>0</v>
      </c>
      <c r="P28" s="103">
        <f t="shared" si="5"/>
        <v>609</v>
      </c>
      <c r="Q28" s="104">
        <f t="shared" si="5"/>
        <v>609</v>
      </c>
      <c r="R28" s="104">
        <f t="shared" si="5"/>
        <v>0</v>
      </c>
      <c r="S28" s="105">
        <f t="shared" si="5"/>
        <v>0</v>
      </c>
      <c r="T28" s="103">
        <f t="shared" si="5"/>
        <v>657</v>
      </c>
      <c r="U28" s="104">
        <f t="shared" si="5"/>
        <v>657</v>
      </c>
      <c r="V28" s="104">
        <f t="shared" si="5"/>
        <v>0</v>
      </c>
      <c r="W28" s="105">
        <f t="shared" si="5"/>
        <v>0</v>
      </c>
      <c r="X28" s="50"/>
      <c r="IK28" s="186"/>
    </row>
    <row r="29" spans="1:245" s="282" customFormat="1" ht="19.5" customHeight="1" thickBot="1" x14ac:dyDescent="0.25">
      <c r="A29" s="58" t="s">
        <v>18</v>
      </c>
      <c r="B29" s="106" t="s">
        <v>16</v>
      </c>
      <c r="C29" s="564" t="s">
        <v>38</v>
      </c>
      <c r="D29" s="565"/>
      <c r="E29" s="565"/>
      <c r="F29" s="565"/>
      <c r="G29" s="565"/>
      <c r="H29" s="565"/>
      <c r="I29" s="565"/>
      <c r="J29" s="565"/>
      <c r="K29" s="565"/>
      <c r="L29" s="566"/>
      <c r="M29" s="566"/>
      <c r="N29" s="566"/>
      <c r="O29" s="566"/>
      <c r="P29" s="566"/>
      <c r="Q29" s="566"/>
      <c r="R29" s="566"/>
      <c r="S29" s="566"/>
      <c r="T29" s="566"/>
      <c r="U29" s="566"/>
      <c r="V29" s="566"/>
      <c r="W29" s="567"/>
      <c r="X29" s="50"/>
      <c r="IK29" s="186"/>
    </row>
    <row r="30" spans="1:245" s="282" customFormat="1" ht="19.5" customHeight="1" thickBot="1" x14ac:dyDescent="0.25">
      <c r="A30" s="58" t="s">
        <v>18</v>
      </c>
      <c r="B30" s="60" t="s">
        <v>16</v>
      </c>
      <c r="C30" s="61" t="s">
        <v>11</v>
      </c>
      <c r="D30" s="436" t="s">
        <v>23</v>
      </c>
      <c r="E30" s="437"/>
      <c r="F30" s="437"/>
      <c r="G30" s="437"/>
      <c r="H30" s="437"/>
      <c r="I30" s="437"/>
      <c r="J30" s="437"/>
      <c r="K30" s="437"/>
      <c r="L30" s="437"/>
      <c r="M30" s="437"/>
      <c r="N30" s="437"/>
      <c r="O30" s="437"/>
      <c r="P30" s="437"/>
      <c r="Q30" s="437"/>
      <c r="R30" s="437"/>
      <c r="S30" s="437"/>
      <c r="T30" s="437"/>
      <c r="U30" s="437"/>
      <c r="V30" s="437"/>
      <c r="W30" s="438"/>
      <c r="X30" s="53"/>
      <c r="IK30" s="186"/>
    </row>
    <row r="31" spans="1:245" s="282" customFormat="1" ht="18" customHeight="1" x14ac:dyDescent="0.2">
      <c r="A31" s="478" t="s">
        <v>18</v>
      </c>
      <c r="B31" s="454" t="s">
        <v>16</v>
      </c>
      <c r="C31" s="483" t="s">
        <v>11</v>
      </c>
      <c r="D31" s="456" t="s">
        <v>11</v>
      </c>
      <c r="E31" s="430" t="s">
        <v>24</v>
      </c>
      <c r="F31" s="434" t="s">
        <v>83</v>
      </c>
      <c r="G31" s="432" t="s">
        <v>81</v>
      </c>
      <c r="H31" s="422" t="s">
        <v>33</v>
      </c>
      <c r="I31" s="424" t="s">
        <v>160</v>
      </c>
      <c r="J31" s="403" t="s">
        <v>186</v>
      </c>
      <c r="K31" s="62" t="s">
        <v>13</v>
      </c>
      <c r="L31" s="346">
        <f>M31+O31</f>
        <v>1287.5</v>
      </c>
      <c r="M31" s="347">
        <v>1287.5</v>
      </c>
      <c r="N31" s="348">
        <v>1151</v>
      </c>
      <c r="O31" s="288">
        <v>0</v>
      </c>
      <c r="P31" s="286">
        <f>Q31+S31</f>
        <v>1369.2</v>
      </c>
      <c r="Q31" s="348">
        <v>1369.2</v>
      </c>
      <c r="R31" s="348">
        <v>1218.5999999999999</v>
      </c>
      <c r="S31" s="288">
        <v>0</v>
      </c>
      <c r="T31" s="286">
        <f>U31+W31</f>
        <v>1439.8</v>
      </c>
      <c r="U31" s="348">
        <v>1439.8</v>
      </c>
      <c r="V31" s="348">
        <v>1285.3</v>
      </c>
      <c r="W31" s="288">
        <v>0</v>
      </c>
      <c r="X31" s="63"/>
      <c r="IK31" s="186"/>
    </row>
    <row r="32" spans="1:245" s="282" customFormat="1" ht="18.75" customHeight="1" x14ac:dyDescent="0.2">
      <c r="A32" s="479"/>
      <c r="B32" s="541"/>
      <c r="C32" s="542"/>
      <c r="D32" s="547"/>
      <c r="E32" s="431"/>
      <c r="F32" s="444"/>
      <c r="G32" s="433"/>
      <c r="H32" s="543"/>
      <c r="I32" s="429"/>
      <c r="J32" s="404"/>
      <c r="K32" s="107" t="s">
        <v>56</v>
      </c>
      <c r="L32" s="111">
        <f>M32+O32</f>
        <v>0</v>
      </c>
      <c r="M32" s="109">
        <v>0</v>
      </c>
      <c r="N32" s="109">
        <v>0</v>
      </c>
      <c r="O32" s="110">
        <v>0</v>
      </c>
      <c r="P32" s="108">
        <v>0</v>
      </c>
      <c r="Q32" s="109">
        <v>0</v>
      </c>
      <c r="R32" s="109">
        <v>0</v>
      </c>
      <c r="S32" s="110">
        <v>0</v>
      </c>
      <c r="T32" s="108">
        <f>U32+W32</f>
        <v>0</v>
      </c>
      <c r="U32" s="109">
        <v>0</v>
      </c>
      <c r="V32" s="109">
        <v>0</v>
      </c>
      <c r="W32" s="110">
        <v>0</v>
      </c>
      <c r="X32" s="63"/>
      <c r="IK32" s="186"/>
    </row>
    <row r="33" spans="1:245" s="282" customFormat="1" ht="18.75" customHeight="1" x14ac:dyDescent="0.2">
      <c r="A33" s="479"/>
      <c r="B33" s="541"/>
      <c r="C33" s="542"/>
      <c r="D33" s="547"/>
      <c r="E33" s="431"/>
      <c r="F33" s="444"/>
      <c r="G33" s="433"/>
      <c r="H33" s="543"/>
      <c r="I33" s="429"/>
      <c r="J33" s="404"/>
      <c r="K33" s="107" t="s">
        <v>14</v>
      </c>
      <c r="L33" s="111">
        <f>M33+O33</f>
        <v>0</v>
      </c>
      <c r="M33" s="109">
        <v>0</v>
      </c>
      <c r="N33" s="109">
        <v>0</v>
      </c>
      <c r="O33" s="113">
        <v>0</v>
      </c>
      <c r="P33" s="112">
        <v>0</v>
      </c>
      <c r="Q33" s="109">
        <v>0</v>
      </c>
      <c r="R33" s="109">
        <v>0</v>
      </c>
      <c r="S33" s="110">
        <v>0</v>
      </c>
      <c r="T33" s="112">
        <f>U33+W33</f>
        <v>0</v>
      </c>
      <c r="U33" s="109">
        <v>0</v>
      </c>
      <c r="V33" s="109">
        <v>0</v>
      </c>
      <c r="W33" s="110">
        <v>0</v>
      </c>
      <c r="X33" s="63"/>
      <c r="IK33" s="186"/>
    </row>
    <row r="34" spans="1:245" s="282" customFormat="1" ht="21" customHeight="1" thickBot="1" x14ac:dyDescent="0.25">
      <c r="A34" s="479"/>
      <c r="B34" s="541"/>
      <c r="C34" s="542"/>
      <c r="D34" s="547"/>
      <c r="E34" s="431"/>
      <c r="F34" s="444"/>
      <c r="G34" s="433"/>
      <c r="H34" s="543"/>
      <c r="I34" s="429"/>
      <c r="J34" s="404"/>
      <c r="K34" s="68" t="s">
        <v>57</v>
      </c>
      <c r="L34" s="116">
        <f>M34+O34</f>
        <v>46.6</v>
      </c>
      <c r="M34" s="117">
        <v>0</v>
      </c>
      <c r="N34" s="349">
        <v>0</v>
      </c>
      <c r="O34" s="350">
        <v>46.6</v>
      </c>
      <c r="P34" s="114">
        <f>Q34+S34</f>
        <v>45</v>
      </c>
      <c r="Q34" s="349">
        <v>0</v>
      </c>
      <c r="R34" s="349">
        <v>0</v>
      </c>
      <c r="S34" s="115">
        <v>45</v>
      </c>
      <c r="T34" s="114">
        <f>U34+W34</f>
        <v>45</v>
      </c>
      <c r="U34" s="349">
        <v>0</v>
      </c>
      <c r="V34" s="349">
        <v>0</v>
      </c>
      <c r="W34" s="115">
        <v>45</v>
      </c>
      <c r="X34" s="398"/>
      <c r="IK34" s="186"/>
    </row>
    <row r="35" spans="1:245" s="282" customFormat="1" ht="20.25" customHeight="1" thickBot="1" x14ac:dyDescent="0.25">
      <c r="A35" s="479"/>
      <c r="B35" s="541"/>
      <c r="C35" s="542"/>
      <c r="D35" s="547"/>
      <c r="E35" s="431"/>
      <c r="F35" s="444"/>
      <c r="G35" s="433"/>
      <c r="H35" s="543"/>
      <c r="I35" s="429"/>
      <c r="J35" s="405"/>
      <c r="K35" s="83" t="s">
        <v>9</v>
      </c>
      <c r="L35" s="74">
        <f t="shared" ref="L35:W35" si="6">L31+L34+L32+L33</f>
        <v>1334.1</v>
      </c>
      <c r="M35" s="88">
        <f t="shared" si="6"/>
        <v>1287.5</v>
      </c>
      <c r="N35" s="88">
        <f>N31+N34+N32+N33</f>
        <v>1151</v>
      </c>
      <c r="O35" s="87">
        <f t="shared" si="6"/>
        <v>46.6</v>
      </c>
      <c r="P35" s="74">
        <f t="shared" si="6"/>
        <v>1414.2</v>
      </c>
      <c r="Q35" s="88">
        <f>SUM(Q31:Q34)</f>
        <v>1369.2</v>
      </c>
      <c r="R35" s="88">
        <f t="shared" si="6"/>
        <v>1218.5999999999999</v>
      </c>
      <c r="S35" s="87">
        <f t="shared" si="6"/>
        <v>45</v>
      </c>
      <c r="T35" s="74">
        <f t="shared" si="6"/>
        <v>1484.8</v>
      </c>
      <c r="U35" s="88">
        <f t="shared" si="6"/>
        <v>1439.8</v>
      </c>
      <c r="V35" s="88">
        <f t="shared" si="6"/>
        <v>1285.3</v>
      </c>
      <c r="W35" s="87">
        <f t="shared" si="6"/>
        <v>45</v>
      </c>
      <c r="X35" s="398"/>
      <c r="IK35" s="186"/>
    </row>
    <row r="36" spans="1:245" s="282" customFormat="1" ht="18" customHeight="1" x14ac:dyDescent="0.2">
      <c r="A36" s="480" t="s">
        <v>18</v>
      </c>
      <c r="B36" s="550" t="s">
        <v>16</v>
      </c>
      <c r="C36" s="539" t="s">
        <v>11</v>
      </c>
      <c r="D36" s="409" t="s">
        <v>16</v>
      </c>
      <c r="E36" s="412" t="s">
        <v>39</v>
      </c>
      <c r="F36" s="414" t="s">
        <v>83</v>
      </c>
      <c r="G36" s="439" t="s">
        <v>77</v>
      </c>
      <c r="H36" s="419" t="s">
        <v>33</v>
      </c>
      <c r="I36" s="416" t="s">
        <v>160</v>
      </c>
      <c r="J36" s="416" t="s">
        <v>187</v>
      </c>
      <c r="K36" s="62" t="s">
        <v>14</v>
      </c>
      <c r="L36" s="286">
        <f>M36+O36</f>
        <v>0</v>
      </c>
      <c r="M36" s="304">
        <v>0</v>
      </c>
      <c r="N36" s="287">
        <v>0</v>
      </c>
      <c r="O36" s="288">
        <v>0</v>
      </c>
      <c r="P36" s="286">
        <f>Q36+S36</f>
        <v>0</v>
      </c>
      <c r="Q36" s="287">
        <v>0</v>
      </c>
      <c r="R36" s="287">
        <v>0</v>
      </c>
      <c r="S36" s="288">
        <v>0</v>
      </c>
      <c r="T36" s="286">
        <f>U36+W36</f>
        <v>0</v>
      </c>
      <c r="U36" s="287">
        <v>0</v>
      </c>
      <c r="V36" s="287">
        <v>0</v>
      </c>
      <c r="W36" s="288">
        <v>0</v>
      </c>
      <c r="X36" s="63"/>
      <c r="IK36" s="186"/>
    </row>
    <row r="37" spans="1:245" s="282" customFormat="1" ht="18.75" customHeight="1" thickBot="1" x14ac:dyDescent="0.25">
      <c r="A37" s="481"/>
      <c r="B37" s="551"/>
      <c r="C37" s="540"/>
      <c r="D37" s="410"/>
      <c r="E37" s="413"/>
      <c r="F37" s="415"/>
      <c r="G37" s="440"/>
      <c r="H37" s="420"/>
      <c r="I37" s="417"/>
      <c r="J37" s="417"/>
      <c r="K37" s="68" t="s">
        <v>20</v>
      </c>
      <c r="L37" s="116">
        <f>M37+O37</f>
        <v>4</v>
      </c>
      <c r="M37" s="117">
        <v>4</v>
      </c>
      <c r="N37" s="118">
        <v>0</v>
      </c>
      <c r="O37" s="115">
        <v>0</v>
      </c>
      <c r="P37" s="114">
        <f>Q37+S37</f>
        <v>4</v>
      </c>
      <c r="Q37" s="118">
        <v>4</v>
      </c>
      <c r="R37" s="118">
        <v>0</v>
      </c>
      <c r="S37" s="115">
        <v>0</v>
      </c>
      <c r="T37" s="114">
        <f>U37+W37</f>
        <v>4</v>
      </c>
      <c r="U37" s="118">
        <v>4</v>
      </c>
      <c r="V37" s="118">
        <v>0</v>
      </c>
      <c r="W37" s="115">
        <v>0</v>
      </c>
      <c r="X37" s="398"/>
      <c r="IK37" s="186"/>
    </row>
    <row r="38" spans="1:245" s="282" customFormat="1" ht="20.25" customHeight="1" thickBot="1" x14ac:dyDescent="0.25">
      <c r="A38" s="482"/>
      <c r="B38" s="552"/>
      <c r="C38" s="545"/>
      <c r="D38" s="411"/>
      <c r="E38" s="544"/>
      <c r="F38" s="546"/>
      <c r="G38" s="441"/>
      <c r="H38" s="421"/>
      <c r="I38" s="418"/>
      <c r="J38" s="418"/>
      <c r="K38" s="119" t="s">
        <v>9</v>
      </c>
      <c r="L38" s="120">
        <f t="shared" ref="L38:W38" si="7">L36+L37</f>
        <v>4</v>
      </c>
      <c r="M38" s="121">
        <f t="shared" si="7"/>
        <v>4</v>
      </c>
      <c r="N38" s="122">
        <f t="shared" si="7"/>
        <v>0</v>
      </c>
      <c r="O38" s="123">
        <f t="shared" si="7"/>
        <v>0</v>
      </c>
      <c r="P38" s="120">
        <f t="shared" si="7"/>
        <v>4</v>
      </c>
      <c r="Q38" s="121">
        <f t="shared" si="7"/>
        <v>4</v>
      </c>
      <c r="R38" s="122">
        <f t="shared" si="7"/>
        <v>0</v>
      </c>
      <c r="S38" s="123">
        <f t="shared" si="7"/>
        <v>0</v>
      </c>
      <c r="T38" s="120">
        <f t="shared" si="7"/>
        <v>4</v>
      </c>
      <c r="U38" s="121">
        <f t="shared" si="7"/>
        <v>4</v>
      </c>
      <c r="V38" s="122">
        <f t="shared" si="7"/>
        <v>0</v>
      </c>
      <c r="W38" s="123">
        <f t="shared" si="7"/>
        <v>0</v>
      </c>
      <c r="X38" s="398"/>
      <c r="IK38" s="186"/>
    </row>
    <row r="39" spans="1:245" s="282" customFormat="1" ht="21" customHeight="1" thickBot="1" x14ac:dyDescent="0.25">
      <c r="A39" s="478" t="s">
        <v>18</v>
      </c>
      <c r="B39" s="454" t="s">
        <v>16</v>
      </c>
      <c r="C39" s="483" t="s">
        <v>11</v>
      </c>
      <c r="D39" s="456" t="s">
        <v>17</v>
      </c>
      <c r="E39" s="430" t="s">
        <v>25</v>
      </c>
      <c r="F39" s="434" t="s">
        <v>83</v>
      </c>
      <c r="G39" s="432" t="s">
        <v>77</v>
      </c>
      <c r="H39" s="442" t="s">
        <v>33</v>
      </c>
      <c r="I39" s="424" t="s">
        <v>160</v>
      </c>
      <c r="J39" s="403" t="s">
        <v>84</v>
      </c>
      <c r="K39" s="124" t="s">
        <v>56</v>
      </c>
      <c r="L39" s="351">
        <f>M39+O39</f>
        <v>5.6</v>
      </c>
      <c r="M39" s="352">
        <v>5.6</v>
      </c>
      <c r="N39" s="352">
        <v>0</v>
      </c>
      <c r="O39" s="353">
        <v>0</v>
      </c>
      <c r="P39" s="351">
        <f>Q39+S39</f>
        <v>5.8</v>
      </c>
      <c r="Q39" s="352">
        <v>5.8</v>
      </c>
      <c r="R39" s="352">
        <v>0</v>
      </c>
      <c r="S39" s="353">
        <v>0</v>
      </c>
      <c r="T39" s="351">
        <f>U39+W39</f>
        <v>6</v>
      </c>
      <c r="U39" s="352">
        <v>6</v>
      </c>
      <c r="V39" s="352">
        <v>0</v>
      </c>
      <c r="W39" s="353">
        <v>0</v>
      </c>
      <c r="X39" s="63"/>
      <c r="IK39" s="186"/>
    </row>
    <row r="40" spans="1:245" s="282" customFormat="1" ht="22.5" customHeight="1" thickBot="1" x14ac:dyDescent="0.25">
      <c r="A40" s="513"/>
      <c r="B40" s="455"/>
      <c r="C40" s="484"/>
      <c r="D40" s="457"/>
      <c r="E40" s="494"/>
      <c r="F40" s="435"/>
      <c r="G40" s="493"/>
      <c r="H40" s="443"/>
      <c r="I40" s="425"/>
      <c r="J40" s="405"/>
      <c r="K40" s="125" t="s">
        <v>9</v>
      </c>
      <c r="L40" s="126">
        <f t="shared" ref="L40:W40" si="8">L39</f>
        <v>5.6</v>
      </c>
      <c r="M40" s="127">
        <f t="shared" si="8"/>
        <v>5.6</v>
      </c>
      <c r="N40" s="127">
        <f t="shared" si="8"/>
        <v>0</v>
      </c>
      <c r="O40" s="128">
        <f t="shared" si="8"/>
        <v>0</v>
      </c>
      <c r="P40" s="126">
        <f t="shared" si="8"/>
        <v>5.8</v>
      </c>
      <c r="Q40" s="127">
        <f t="shared" si="8"/>
        <v>5.8</v>
      </c>
      <c r="R40" s="127">
        <f t="shared" si="8"/>
        <v>0</v>
      </c>
      <c r="S40" s="128">
        <f t="shared" si="8"/>
        <v>0</v>
      </c>
      <c r="T40" s="126">
        <f t="shared" si="8"/>
        <v>6</v>
      </c>
      <c r="U40" s="127">
        <f t="shared" si="8"/>
        <v>6</v>
      </c>
      <c r="V40" s="127">
        <f t="shared" si="8"/>
        <v>0</v>
      </c>
      <c r="W40" s="128">
        <f t="shared" si="8"/>
        <v>0</v>
      </c>
      <c r="X40" s="63"/>
      <c r="IK40" s="186"/>
    </row>
    <row r="41" spans="1:245" s="282" customFormat="1" ht="19.5" customHeight="1" thickBot="1" x14ac:dyDescent="0.25">
      <c r="A41" s="58" t="s">
        <v>18</v>
      </c>
      <c r="B41" s="60" t="s">
        <v>16</v>
      </c>
      <c r="C41" s="61" t="s">
        <v>11</v>
      </c>
      <c r="D41" s="406" t="s">
        <v>78</v>
      </c>
      <c r="E41" s="406"/>
      <c r="F41" s="406"/>
      <c r="G41" s="406"/>
      <c r="H41" s="406"/>
      <c r="I41" s="406"/>
      <c r="J41" s="407"/>
      <c r="K41" s="408"/>
      <c r="L41" s="129">
        <f t="shared" ref="L41:W41" si="9">L35+L38+L40</f>
        <v>1343.6999999999998</v>
      </c>
      <c r="M41" s="130">
        <f t="shared" si="9"/>
        <v>1297.0999999999999</v>
      </c>
      <c r="N41" s="130">
        <f t="shared" si="9"/>
        <v>1151</v>
      </c>
      <c r="O41" s="131">
        <f t="shared" si="9"/>
        <v>46.6</v>
      </c>
      <c r="P41" s="129">
        <f t="shared" si="9"/>
        <v>1424</v>
      </c>
      <c r="Q41" s="130">
        <f t="shared" si="9"/>
        <v>1379</v>
      </c>
      <c r="R41" s="130">
        <f t="shared" si="9"/>
        <v>1218.5999999999999</v>
      </c>
      <c r="S41" s="131">
        <f t="shared" si="9"/>
        <v>45</v>
      </c>
      <c r="T41" s="129">
        <f t="shared" si="9"/>
        <v>1494.8</v>
      </c>
      <c r="U41" s="130">
        <f t="shared" si="9"/>
        <v>1449.8</v>
      </c>
      <c r="V41" s="130">
        <f t="shared" si="9"/>
        <v>1285.3</v>
      </c>
      <c r="W41" s="131">
        <f t="shared" si="9"/>
        <v>45</v>
      </c>
      <c r="X41" s="132"/>
      <c r="IK41" s="186"/>
    </row>
    <row r="42" spans="1:245" s="282" customFormat="1" ht="21" customHeight="1" thickBot="1" x14ac:dyDescent="0.25">
      <c r="A42" s="58" t="s">
        <v>18</v>
      </c>
      <c r="B42" s="60" t="s">
        <v>16</v>
      </c>
      <c r="C42" s="61" t="s">
        <v>16</v>
      </c>
      <c r="D42" s="436" t="s">
        <v>26</v>
      </c>
      <c r="E42" s="437"/>
      <c r="F42" s="437"/>
      <c r="G42" s="437"/>
      <c r="H42" s="437"/>
      <c r="I42" s="437"/>
      <c r="J42" s="437"/>
      <c r="K42" s="437"/>
      <c r="L42" s="437"/>
      <c r="M42" s="437"/>
      <c r="N42" s="437"/>
      <c r="O42" s="437"/>
      <c r="P42" s="437"/>
      <c r="Q42" s="437"/>
      <c r="R42" s="437"/>
      <c r="S42" s="437"/>
      <c r="T42" s="437"/>
      <c r="U42" s="437"/>
      <c r="V42" s="437"/>
      <c r="W42" s="438"/>
      <c r="X42" s="53"/>
      <c r="IK42" s="186"/>
    </row>
    <row r="43" spans="1:245" s="282" customFormat="1" ht="16.5" customHeight="1" x14ac:dyDescent="0.2">
      <c r="A43" s="478" t="s">
        <v>18</v>
      </c>
      <c r="B43" s="454" t="s">
        <v>16</v>
      </c>
      <c r="C43" s="483" t="s">
        <v>16</v>
      </c>
      <c r="D43" s="456" t="s">
        <v>11</v>
      </c>
      <c r="E43" s="430" t="s">
        <v>27</v>
      </c>
      <c r="F43" s="434" t="s">
        <v>83</v>
      </c>
      <c r="G43" s="432" t="s">
        <v>74</v>
      </c>
      <c r="H43" s="422" t="s">
        <v>34</v>
      </c>
      <c r="I43" s="424" t="s">
        <v>161</v>
      </c>
      <c r="J43" s="403" t="s">
        <v>188</v>
      </c>
      <c r="K43" s="62" t="s">
        <v>13</v>
      </c>
      <c r="L43" s="346">
        <f>M43+O43</f>
        <v>573.29999999999995</v>
      </c>
      <c r="M43" s="347">
        <v>573.29999999999995</v>
      </c>
      <c r="N43" s="348">
        <v>511.6</v>
      </c>
      <c r="O43" s="288">
        <v>0</v>
      </c>
      <c r="P43" s="286">
        <f>Q43+S43</f>
        <v>648.5</v>
      </c>
      <c r="Q43" s="348">
        <v>643.5</v>
      </c>
      <c r="R43" s="348">
        <v>542</v>
      </c>
      <c r="S43" s="288">
        <v>5</v>
      </c>
      <c r="T43" s="354">
        <f>U43+W43</f>
        <v>707.2</v>
      </c>
      <c r="U43" s="348">
        <v>702.2</v>
      </c>
      <c r="V43" s="348">
        <v>596.20000000000005</v>
      </c>
      <c r="W43" s="288">
        <v>5</v>
      </c>
      <c r="X43" s="63"/>
      <c r="IK43" s="186"/>
    </row>
    <row r="44" spans="1:245" s="282" customFormat="1" ht="18" customHeight="1" x14ac:dyDescent="0.2">
      <c r="A44" s="479"/>
      <c r="B44" s="541"/>
      <c r="C44" s="542"/>
      <c r="D44" s="547"/>
      <c r="E44" s="431"/>
      <c r="F44" s="444"/>
      <c r="G44" s="433"/>
      <c r="H44" s="543"/>
      <c r="I44" s="429"/>
      <c r="J44" s="404"/>
      <c r="K44" s="107" t="s">
        <v>56</v>
      </c>
      <c r="L44" s="111">
        <f>M44+O44</f>
        <v>0</v>
      </c>
      <c r="M44" s="109">
        <v>0</v>
      </c>
      <c r="N44" s="109">
        <v>0</v>
      </c>
      <c r="O44" s="110">
        <v>0</v>
      </c>
      <c r="P44" s="108">
        <f>Q44+S44</f>
        <v>0</v>
      </c>
      <c r="Q44" s="109">
        <v>0</v>
      </c>
      <c r="R44" s="109">
        <v>0</v>
      </c>
      <c r="S44" s="110">
        <v>0</v>
      </c>
      <c r="T44" s="111">
        <f t="shared" ref="T44:T46" si="10">U44+W44</f>
        <v>0</v>
      </c>
      <c r="U44" s="109">
        <v>0</v>
      </c>
      <c r="V44" s="109">
        <v>0</v>
      </c>
      <c r="W44" s="110">
        <v>0</v>
      </c>
      <c r="X44" s="63"/>
      <c r="IK44" s="186"/>
    </row>
    <row r="45" spans="1:245" s="282" customFormat="1" ht="17.25" customHeight="1" x14ac:dyDescent="0.2">
      <c r="A45" s="479"/>
      <c r="B45" s="541"/>
      <c r="C45" s="542"/>
      <c r="D45" s="547"/>
      <c r="E45" s="431"/>
      <c r="F45" s="444"/>
      <c r="G45" s="433"/>
      <c r="H45" s="543"/>
      <c r="I45" s="429"/>
      <c r="J45" s="404"/>
      <c r="K45" s="107" t="s">
        <v>14</v>
      </c>
      <c r="L45" s="111">
        <f>M45+O45</f>
        <v>0</v>
      </c>
      <c r="M45" s="109">
        <v>0</v>
      </c>
      <c r="N45" s="109">
        <v>0</v>
      </c>
      <c r="O45" s="110">
        <v>0</v>
      </c>
      <c r="P45" s="112">
        <v>0</v>
      </c>
      <c r="Q45" s="109">
        <v>0</v>
      </c>
      <c r="R45" s="109">
        <v>0</v>
      </c>
      <c r="S45" s="110">
        <v>0</v>
      </c>
      <c r="T45" s="111">
        <f t="shared" si="10"/>
        <v>0</v>
      </c>
      <c r="U45" s="109">
        <v>0</v>
      </c>
      <c r="V45" s="109">
        <v>0</v>
      </c>
      <c r="W45" s="110">
        <v>0</v>
      </c>
      <c r="X45" s="63"/>
      <c r="IK45" s="186"/>
    </row>
    <row r="46" spans="1:245" s="282" customFormat="1" ht="20.25" customHeight="1" thickBot="1" x14ac:dyDescent="0.25">
      <c r="A46" s="479"/>
      <c r="B46" s="541"/>
      <c r="C46" s="542"/>
      <c r="D46" s="547"/>
      <c r="E46" s="431"/>
      <c r="F46" s="444"/>
      <c r="G46" s="433"/>
      <c r="H46" s="543"/>
      <c r="I46" s="429"/>
      <c r="J46" s="404"/>
      <c r="K46" s="68" t="s">
        <v>57</v>
      </c>
      <c r="L46" s="94">
        <f>M46+O46</f>
        <v>0</v>
      </c>
      <c r="M46" s="133">
        <v>0</v>
      </c>
      <c r="N46" s="133">
        <v>0</v>
      </c>
      <c r="O46" s="93">
        <v>0</v>
      </c>
      <c r="P46" s="91">
        <f>Q46+S46</f>
        <v>0</v>
      </c>
      <c r="Q46" s="133">
        <v>0</v>
      </c>
      <c r="R46" s="133">
        <v>0</v>
      </c>
      <c r="S46" s="93">
        <v>0</v>
      </c>
      <c r="T46" s="134">
        <f t="shared" si="10"/>
        <v>0</v>
      </c>
      <c r="U46" s="133">
        <v>0</v>
      </c>
      <c r="V46" s="133">
        <v>0</v>
      </c>
      <c r="W46" s="93">
        <v>0</v>
      </c>
      <c r="X46" s="398"/>
      <c r="IK46" s="186"/>
    </row>
    <row r="47" spans="1:245" s="282" customFormat="1" ht="21.75" customHeight="1" thickBot="1" x14ac:dyDescent="0.25">
      <c r="A47" s="479"/>
      <c r="B47" s="541"/>
      <c r="C47" s="542"/>
      <c r="D47" s="547"/>
      <c r="E47" s="431"/>
      <c r="F47" s="444"/>
      <c r="G47" s="433"/>
      <c r="H47" s="543"/>
      <c r="I47" s="429"/>
      <c r="J47" s="405"/>
      <c r="K47" s="135" t="s">
        <v>9</v>
      </c>
      <c r="L47" s="136">
        <f t="shared" ref="L47:W47" si="11">SUM(L43:L46)</f>
        <v>573.29999999999995</v>
      </c>
      <c r="M47" s="137">
        <f t="shared" si="11"/>
        <v>573.29999999999995</v>
      </c>
      <c r="N47" s="137">
        <f t="shared" si="11"/>
        <v>511.6</v>
      </c>
      <c r="O47" s="138">
        <f t="shared" si="11"/>
        <v>0</v>
      </c>
      <c r="P47" s="136">
        <f t="shared" si="11"/>
        <v>648.5</v>
      </c>
      <c r="Q47" s="137">
        <f t="shared" si="11"/>
        <v>643.5</v>
      </c>
      <c r="R47" s="137">
        <f t="shared" si="11"/>
        <v>542</v>
      </c>
      <c r="S47" s="138">
        <f t="shared" si="11"/>
        <v>5</v>
      </c>
      <c r="T47" s="136">
        <f t="shared" si="11"/>
        <v>707.2</v>
      </c>
      <c r="U47" s="137">
        <f t="shared" si="11"/>
        <v>702.2</v>
      </c>
      <c r="V47" s="137">
        <f t="shared" si="11"/>
        <v>596.20000000000005</v>
      </c>
      <c r="W47" s="138">
        <f t="shared" si="11"/>
        <v>5</v>
      </c>
      <c r="X47" s="398"/>
      <c r="IK47" s="186"/>
    </row>
    <row r="48" spans="1:245" s="282" customFormat="1" ht="18" customHeight="1" x14ac:dyDescent="0.2">
      <c r="A48" s="478" t="s">
        <v>18</v>
      </c>
      <c r="B48" s="448" t="s">
        <v>16</v>
      </c>
      <c r="C48" s="539" t="s">
        <v>16</v>
      </c>
      <c r="D48" s="409" t="s">
        <v>16</v>
      </c>
      <c r="E48" s="412" t="s">
        <v>28</v>
      </c>
      <c r="F48" s="414" t="s">
        <v>83</v>
      </c>
      <c r="G48" s="439" t="s">
        <v>77</v>
      </c>
      <c r="H48" s="419" t="s">
        <v>34</v>
      </c>
      <c r="I48" s="416" t="s">
        <v>161</v>
      </c>
      <c r="J48" s="416" t="s">
        <v>187</v>
      </c>
      <c r="K48" s="139" t="s">
        <v>14</v>
      </c>
      <c r="L48" s="134">
        <f>M48+O48</f>
        <v>0</v>
      </c>
      <c r="M48" s="142">
        <v>0</v>
      </c>
      <c r="N48" s="140">
        <v>0</v>
      </c>
      <c r="O48" s="141">
        <v>0</v>
      </c>
      <c r="P48" s="134">
        <v>0</v>
      </c>
      <c r="Q48" s="140">
        <v>0</v>
      </c>
      <c r="R48" s="140">
        <v>0</v>
      </c>
      <c r="S48" s="141">
        <v>0</v>
      </c>
      <c r="T48" s="134">
        <v>0</v>
      </c>
      <c r="U48" s="140">
        <v>0</v>
      </c>
      <c r="V48" s="140">
        <v>0</v>
      </c>
      <c r="W48" s="141">
        <v>0</v>
      </c>
      <c r="X48" s="63"/>
      <c r="IK48" s="186"/>
    </row>
    <row r="49" spans="1:245" s="282" customFormat="1" ht="19.5" customHeight="1" thickBot="1" x14ac:dyDescent="0.25">
      <c r="A49" s="479"/>
      <c r="B49" s="449"/>
      <c r="C49" s="540"/>
      <c r="D49" s="410"/>
      <c r="E49" s="413"/>
      <c r="F49" s="415"/>
      <c r="G49" s="440"/>
      <c r="H49" s="420"/>
      <c r="I49" s="417"/>
      <c r="J49" s="417"/>
      <c r="K49" s="68" t="s">
        <v>56</v>
      </c>
      <c r="L49" s="116">
        <f>M49+O49</f>
        <v>0</v>
      </c>
      <c r="M49" s="117">
        <v>0</v>
      </c>
      <c r="N49" s="118">
        <v>0</v>
      </c>
      <c r="O49" s="115">
        <v>0</v>
      </c>
      <c r="P49" s="114">
        <v>0</v>
      </c>
      <c r="Q49" s="118">
        <v>0</v>
      </c>
      <c r="R49" s="118">
        <v>0</v>
      </c>
      <c r="S49" s="115">
        <v>0</v>
      </c>
      <c r="T49" s="114">
        <v>0</v>
      </c>
      <c r="U49" s="118">
        <v>0</v>
      </c>
      <c r="V49" s="118">
        <v>0</v>
      </c>
      <c r="W49" s="115">
        <v>0</v>
      </c>
      <c r="X49" s="398"/>
      <c r="IK49" s="186"/>
    </row>
    <row r="50" spans="1:245" s="282" customFormat="1" ht="18.75" customHeight="1" thickBot="1" x14ac:dyDescent="0.25">
      <c r="A50" s="513"/>
      <c r="B50" s="572"/>
      <c r="C50" s="545"/>
      <c r="D50" s="411"/>
      <c r="E50" s="544"/>
      <c r="F50" s="546"/>
      <c r="G50" s="441"/>
      <c r="H50" s="421"/>
      <c r="I50" s="418"/>
      <c r="J50" s="418"/>
      <c r="K50" s="119" t="s">
        <v>9</v>
      </c>
      <c r="L50" s="126">
        <f t="shared" ref="L50:W50" si="12">L48+L49</f>
        <v>0</v>
      </c>
      <c r="M50" s="127">
        <f t="shared" si="12"/>
        <v>0</v>
      </c>
      <c r="N50" s="127">
        <f t="shared" si="12"/>
        <v>0</v>
      </c>
      <c r="O50" s="128">
        <f t="shared" si="12"/>
        <v>0</v>
      </c>
      <c r="P50" s="126">
        <f t="shared" si="12"/>
        <v>0</v>
      </c>
      <c r="Q50" s="127">
        <f t="shared" si="12"/>
        <v>0</v>
      </c>
      <c r="R50" s="127">
        <f t="shared" si="12"/>
        <v>0</v>
      </c>
      <c r="S50" s="128">
        <f t="shared" si="12"/>
        <v>0</v>
      </c>
      <c r="T50" s="126">
        <f t="shared" si="12"/>
        <v>0</v>
      </c>
      <c r="U50" s="127">
        <f t="shared" si="12"/>
        <v>0</v>
      </c>
      <c r="V50" s="127">
        <f t="shared" si="12"/>
        <v>0</v>
      </c>
      <c r="W50" s="128">
        <f t="shared" si="12"/>
        <v>0</v>
      </c>
      <c r="X50" s="398"/>
      <c r="IK50" s="186"/>
    </row>
    <row r="51" spans="1:245" s="282" customFormat="1" ht="21" customHeight="1" thickBot="1" x14ac:dyDescent="0.25">
      <c r="A51" s="478" t="s">
        <v>18</v>
      </c>
      <c r="B51" s="454" t="s">
        <v>16</v>
      </c>
      <c r="C51" s="483" t="s">
        <v>16</v>
      </c>
      <c r="D51" s="456" t="s">
        <v>17</v>
      </c>
      <c r="E51" s="430" t="s">
        <v>25</v>
      </c>
      <c r="F51" s="434" t="s">
        <v>83</v>
      </c>
      <c r="G51" s="432" t="s">
        <v>74</v>
      </c>
      <c r="H51" s="422" t="s">
        <v>34</v>
      </c>
      <c r="I51" s="424" t="s">
        <v>161</v>
      </c>
      <c r="J51" s="403" t="s">
        <v>84</v>
      </c>
      <c r="K51" s="124" t="s">
        <v>56</v>
      </c>
      <c r="L51" s="351">
        <f>M51+O51</f>
        <v>55</v>
      </c>
      <c r="M51" s="355">
        <v>51.5</v>
      </c>
      <c r="N51" s="352">
        <v>15</v>
      </c>
      <c r="O51" s="353">
        <v>3.5</v>
      </c>
      <c r="P51" s="351">
        <f>Q51+S51</f>
        <v>80</v>
      </c>
      <c r="Q51" s="352">
        <v>76.5</v>
      </c>
      <c r="R51" s="352">
        <v>15</v>
      </c>
      <c r="S51" s="353">
        <v>3.5</v>
      </c>
      <c r="T51" s="351">
        <f>U51+W51</f>
        <v>80</v>
      </c>
      <c r="U51" s="352">
        <v>76.5</v>
      </c>
      <c r="V51" s="352">
        <v>15</v>
      </c>
      <c r="W51" s="353">
        <v>3.5</v>
      </c>
      <c r="X51" s="63"/>
      <c r="IK51" s="186"/>
    </row>
    <row r="52" spans="1:245" s="282" customFormat="1" ht="21.75" customHeight="1" thickBot="1" x14ac:dyDescent="0.25">
      <c r="A52" s="513"/>
      <c r="B52" s="455"/>
      <c r="C52" s="484"/>
      <c r="D52" s="457"/>
      <c r="E52" s="494"/>
      <c r="F52" s="435"/>
      <c r="G52" s="493"/>
      <c r="H52" s="423"/>
      <c r="I52" s="425"/>
      <c r="J52" s="405"/>
      <c r="K52" s="125" t="s">
        <v>9</v>
      </c>
      <c r="L52" s="143">
        <f t="shared" ref="L52:W52" si="13">L51</f>
        <v>55</v>
      </c>
      <c r="M52" s="127">
        <f>M51</f>
        <v>51.5</v>
      </c>
      <c r="N52" s="127">
        <f t="shared" si="13"/>
        <v>15</v>
      </c>
      <c r="O52" s="128">
        <f t="shared" si="13"/>
        <v>3.5</v>
      </c>
      <c r="P52" s="126">
        <f t="shared" si="13"/>
        <v>80</v>
      </c>
      <c r="Q52" s="127">
        <f t="shared" si="13"/>
        <v>76.5</v>
      </c>
      <c r="R52" s="127">
        <f t="shared" si="13"/>
        <v>15</v>
      </c>
      <c r="S52" s="128">
        <f t="shared" si="13"/>
        <v>3.5</v>
      </c>
      <c r="T52" s="126">
        <f t="shared" si="13"/>
        <v>80</v>
      </c>
      <c r="U52" s="127">
        <f t="shared" si="13"/>
        <v>76.5</v>
      </c>
      <c r="V52" s="127">
        <f t="shared" si="13"/>
        <v>15</v>
      </c>
      <c r="W52" s="128">
        <f t="shared" si="13"/>
        <v>3.5</v>
      </c>
      <c r="X52" s="63"/>
      <c r="IK52" s="186"/>
    </row>
    <row r="53" spans="1:245" s="282" customFormat="1" ht="18" customHeight="1" thickBot="1" x14ac:dyDescent="0.25">
      <c r="A53" s="144" t="s">
        <v>18</v>
      </c>
      <c r="B53" s="145" t="s">
        <v>16</v>
      </c>
      <c r="C53" s="146" t="s">
        <v>16</v>
      </c>
      <c r="D53" s="426" t="s">
        <v>78</v>
      </c>
      <c r="E53" s="426"/>
      <c r="F53" s="426"/>
      <c r="G53" s="426"/>
      <c r="H53" s="426"/>
      <c r="I53" s="426"/>
      <c r="J53" s="427"/>
      <c r="K53" s="428"/>
      <c r="L53" s="147">
        <f t="shared" ref="L53:W53" si="14">L47+L50+L52</f>
        <v>628.29999999999995</v>
      </c>
      <c r="M53" s="148">
        <f t="shared" si="14"/>
        <v>624.79999999999995</v>
      </c>
      <c r="N53" s="148">
        <f t="shared" si="14"/>
        <v>526.6</v>
      </c>
      <c r="O53" s="149">
        <f t="shared" si="14"/>
        <v>3.5</v>
      </c>
      <c r="P53" s="147">
        <f t="shared" si="14"/>
        <v>728.5</v>
      </c>
      <c r="Q53" s="148">
        <f t="shared" si="14"/>
        <v>720</v>
      </c>
      <c r="R53" s="148">
        <f t="shared" si="14"/>
        <v>557</v>
      </c>
      <c r="S53" s="149">
        <f t="shared" si="14"/>
        <v>8.5</v>
      </c>
      <c r="T53" s="147">
        <f t="shared" si="14"/>
        <v>787.2</v>
      </c>
      <c r="U53" s="148">
        <f t="shared" si="14"/>
        <v>778.7</v>
      </c>
      <c r="V53" s="148">
        <f t="shared" si="14"/>
        <v>611.20000000000005</v>
      </c>
      <c r="W53" s="149">
        <f t="shared" si="14"/>
        <v>8.5</v>
      </c>
      <c r="X53" s="132"/>
      <c r="IK53" s="186"/>
    </row>
    <row r="54" spans="1:245" s="282" customFormat="1" ht="18.75" customHeight="1" thickBot="1" x14ac:dyDescent="0.25">
      <c r="A54" s="58" t="s">
        <v>18</v>
      </c>
      <c r="B54" s="60" t="s">
        <v>16</v>
      </c>
      <c r="C54" s="61" t="s">
        <v>15</v>
      </c>
      <c r="D54" s="436" t="s">
        <v>150</v>
      </c>
      <c r="E54" s="437"/>
      <c r="F54" s="437"/>
      <c r="G54" s="437"/>
      <c r="H54" s="437"/>
      <c r="I54" s="437"/>
      <c r="J54" s="437"/>
      <c r="K54" s="437"/>
      <c r="L54" s="437"/>
      <c r="M54" s="437"/>
      <c r="N54" s="437"/>
      <c r="O54" s="437"/>
      <c r="P54" s="437"/>
      <c r="Q54" s="437"/>
      <c r="R54" s="437"/>
      <c r="S54" s="437"/>
      <c r="T54" s="437"/>
      <c r="U54" s="437"/>
      <c r="V54" s="437"/>
      <c r="W54" s="438"/>
      <c r="X54" s="53"/>
      <c r="IK54" s="186"/>
    </row>
    <row r="55" spans="1:245" s="282" customFormat="1" ht="17.25" customHeight="1" x14ac:dyDescent="0.2">
      <c r="A55" s="478" t="s">
        <v>18</v>
      </c>
      <c r="B55" s="454" t="s">
        <v>16</v>
      </c>
      <c r="C55" s="483" t="s">
        <v>15</v>
      </c>
      <c r="D55" s="456" t="s">
        <v>11</v>
      </c>
      <c r="E55" s="430" t="s">
        <v>29</v>
      </c>
      <c r="F55" s="434" t="s">
        <v>83</v>
      </c>
      <c r="G55" s="432" t="s">
        <v>77</v>
      </c>
      <c r="H55" s="422" t="s">
        <v>35</v>
      </c>
      <c r="I55" s="424" t="s">
        <v>162</v>
      </c>
      <c r="J55" s="403" t="s">
        <v>186</v>
      </c>
      <c r="K55" s="62" t="s">
        <v>13</v>
      </c>
      <c r="L55" s="286">
        <f>M55+O55</f>
        <v>1054.0999999999999</v>
      </c>
      <c r="M55" s="347">
        <v>1054.0999999999999</v>
      </c>
      <c r="N55" s="348">
        <v>821</v>
      </c>
      <c r="O55" s="288">
        <v>0</v>
      </c>
      <c r="P55" s="286">
        <f>Q55+S55</f>
        <v>1133.2</v>
      </c>
      <c r="Q55" s="348">
        <v>1130.2</v>
      </c>
      <c r="R55" s="348">
        <v>868.1</v>
      </c>
      <c r="S55" s="288">
        <v>3</v>
      </c>
      <c r="T55" s="354">
        <f>U55+W55</f>
        <v>1246.2</v>
      </c>
      <c r="U55" s="348">
        <v>1243.2</v>
      </c>
      <c r="V55" s="348">
        <v>954.9</v>
      </c>
      <c r="W55" s="288">
        <v>3</v>
      </c>
      <c r="X55" s="63"/>
      <c r="IK55" s="186"/>
    </row>
    <row r="56" spans="1:245" s="282" customFormat="1" ht="17.25" customHeight="1" x14ac:dyDescent="0.2">
      <c r="A56" s="479"/>
      <c r="B56" s="541"/>
      <c r="C56" s="542"/>
      <c r="D56" s="547"/>
      <c r="E56" s="431"/>
      <c r="F56" s="444"/>
      <c r="G56" s="433"/>
      <c r="H56" s="543"/>
      <c r="I56" s="429"/>
      <c r="J56" s="404"/>
      <c r="K56" s="150" t="s">
        <v>56</v>
      </c>
      <c r="L56" s="151">
        <f>M56+O56</f>
        <v>30</v>
      </c>
      <c r="M56" s="152">
        <v>30</v>
      </c>
      <c r="N56" s="152">
        <v>29.5</v>
      </c>
      <c r="O56" s="153">
        <v>0</v>
      </c>
      <c r="P56" s="151">
        <f>Q56+S56</f>
        <v>33</v>
      </c>
      <c r="Q56" s="152">
        <v>33</v>
      </c>
      <c r="R56" s="152">
        <v>32.5</v>
      </c>
      <c r="S56" s="153">
        <v>0</v>
      </c>
      <c r="T56" s="111">
        <f t="shared" ref="T56:T58" si="15">U56+W56</f>
        <v>36.299999999999997</v>
      </c>
      <c r="U56" s="152">
        <v>36.299999999999997</v>
      </c>
      <c r="V56" s="152">
        <v>35.700000000000003</v>
      </c>
      <c r="W56" s="153">
        <v>0</v>
      </c>
      <c r="X56" s="63"/>
      <c r="IK56" s="186"/>
    </row>
    <row r="57" spans="1:245" s="282" customFormat="1" ht="17.25" customHeight="1" x14ac:dyDescent="0.2">
      <c r="A57" s="479"/>
      <c r="B57" s="541"/>
      <c r="C57" s="542"/>
      <c r="D57" s="547"/>
      <c r="E57" s="431"/>
      <c r="F57" s="444"/>
      <c r="G57" s="433"/>
      <c r="H57" s="543"/>
      <c r="I57" s="429"/>
      <c r="J57" s="404"/>
      <c r="K57" s="154" t="s">
        <v>14</v>
      </c>
      <c r="L57" s="111">
        <f>M57+O57</f>
        <v>0</v>
      </c>
      <c r="M57" s="109">
        <v>0</v>
      </c>
      <c r="N57" s="109">
        <v>0</v>
      </c>
      <c r="O57" s="155">
        <v>0</v>
      </c>
      <c r="P57" s="111">
        <f>Q57+S57</f>
        <v>0</v>
      </c>
      <c r="Q57" s="109">
        <v>0</v>
      </c>
      <c r="R57" s="109">
        <v>0</v>
      </c>
      <c r="S57" s="155">
        <v>0</v>
      </c>
      <c r="T57" s="111">
        <f t="shared" si="15"/>
        <v>0</v>
      </c>
      <c r="U57" s="109">
        <v>0</v>
      </c>
      <c r="V57" s="109">
        <v>0</v>
      </c>
      <c r="W57" s="155">
        <v>0</v>
      </c>
      <c r="X57" s="63"/>
      <c r="IK57" s="186"/>
    </row>
    <row r="58" spans="1:245" s="282" customFormat="1" ht="20.25" customHeight="1" thickBot="1" x14ac:dyDescent="0.25">
      <c r="A58" s="479"/>
      <c r="B58" s="541"/>
      <c r="C58" s="542"/>
      <c r="D58" s="547"/>
      <c r="E58" s="431"/>
      <c r="F58" s="444"/>
      <c r="G58" s="433"/>
      <c r="H58" s="543"/>
      <c r="I58" s="429"/>
      <c r="J58" s="404"/>
      <c r="K58" s="156" t="s">
        <v>57</v>
      </c>
      <c r="L58" s="94">
        <v>0</v>
      </c>
      <c r="M58" s="95">
        <v>0</v>
      </c>
      <c r="N58" s="133">
        <v>0</v>
      </c>
      <c r="O58" s="157">
        <v>0</v>
      </c>
      <c r="P58" s="94">
        <f>Q58+S58</f>
        <v>0</v>
      </c>
      <c r="Q58" s="133">
        <v>0</v>
      </c>
      <c r="R58" s="133">
        <v>0</v>
      </c>
      <c r="S58" s="157">
        <v>0</v>
      </c>
      <c r="T58" s="134">
        <f t="shared" si="15"/>
        <v>0</v>
      </c>
      <c r="U58" s="133">
        <v>0</v>
      </c>
      <c r="V58" s="133">
        <v>0</v>
      </c>
      <c r="W58" s="157">
        <v>0</v>
      </c>
      <c r="X58" s="398"/>
      <c r="IK58" s="186"/>
    </row>
    <row r="59" spans="1:245" s="282" customFormat="1" ht="18.75" customHeight="1" thickBot="1" x14ac:dyDescent="0.25">
      <c r="A59" s="479"/>
      <c r="B59" s="541"/>
      <c r="C59" s="542"/>
      <c r="D59" s="547"/>
      <c r="E59" s="431"/>
      <c r="F59" s="444"/>
      <c r="G59" s="433"/>
      <c r="H59" s="543"/>
      <c r="I59" s="429"/>
      <c r="J59" s="405"/>
      <c r="K59" s="135" t="s">
        <v>9</v>
      </c>
      <c r="L59" s="136">
        <f t="shared" ref="L59:W59" si="16">L55+L58+L56+L57</f>
        <v>1084.0999999999999</v>
      </c>
      <c r="M59" s="137">
        <f t="shared" si="16"/>
        <v>1084.0999999999999</v>
      </c>
      <c r="N59" s="137">
        <f t="shared" si="16"/>
        <v>850.5</v>
      </c>
      <c r="O59" s="138">
        <f t="shared" si="16"/>
        <v>0</v>
      </c>
      <c r="P59" s="136">
        <f t="shared" si="16"/>
        <v>1166.2</v>
      </c>
      <c r="Q59" s="137">
        <f t="shared" si="16"/>
        <v>1163.2</v>
      </c>
      <c r="R59" s="137">
        <f t="shared" si="16"/>
        <v>900.6</v>
      </c>
      <c r="S59" s="138">
        <f t="shared" si="16"/>
        <v>3</v>
      </c>
      <c r="T59" s="136">
        <f t="shared" si="16"/>
        <v>1282.5</v>
      </c>
      <c r="U59" s="137">
        <f t="shared" si="16"/>
        <v>1279.5</v>
      </c>
      <c r="V59" s="137">
        <f t="shared" si="16"/>
        <v>990.6</v>
      </c>
      <c r="W59" s="138">
        <f t="shared" si="16"/>
        <v>3</v>
      </c>
      <c r="X59" s="398"/>
      <c r="IK59" s="186"/>
    </row>
    <row r="60" spans="1:245" s="282" customFormat="1" ht="17.25" customHeight="1" x14ac:dyDescent="0.2">
      <c r="A60" s="488" t="s">
        <v>18</v>
      </c>
      <c r="B60" s="448" t="s">
        <v>16</v>
      </c>
      <c r="C60" s="539" t="s">
        <v>15</v>
      </c>
      <c r="D60" s="409" t="s">
        <v>16</v>
      </c>
      <c r="E60" s="412" t="s">
        <v>28</v>
      </c>
      <c r="F60" s="414" t="s">
        <v>83</v>
      </c>
      <c r="G60" s="548" t="s">
        <v>77</v>
      </c>
      <c r="H60" s="486" t="s">
        <v>35</v>
      </c>
      <c r="I60" s="243" t="s">
        <v>162</v>
      </c>
      <c r="J60" s="416" t="s">
        <v>189</v>
      </c>
      <c r="K60" s="139" t="s">
        <v>20</v>
      </c>
      <c r="L60" s="356">
        <f>M60+O60</f>
        <v>60</v>
      </c>
      <c r="M60" s="357">
        <v>60</v>
      </c>
      <c r="N60" s="358">
        <v>0</v>
      </c>
      <c r="O60" s="359">
        <v>0</v>
      </c>
      <c r="P60" s="134">
        <f>Q60+S60</f>
        <v>50</v>
      </c>
      <c r="Q60" s="140">
        <v>50</v>
      </c>
      <c r="R60" s="140">
        <v>0</v>
      </c>
      <c r="S60" s="141">
        <v>0</v>
      </c>
      <c r="T60" s="134">
        <f>U60+W60</f>
        <v>50</v>
      </c>
      <c r="U60" s="140">
        <v>50</v>
      </c>
      <c r="V60" s="140">
        <v>0</v>
      </c>
      <c r="W60" s="141">
        <v>0</v>
      </c>
      <c r="X60" s="63"/>
      <c r="IK60" s="186"/>
    </row>
    <row r="61" spans="1:245" s="282" customFormat="1" ht="18.75" customHeight="1" thickBot="1" x14ac:dyDescent="0.25">
      <c r="A61" s="489"/>
      <c r="B61" s="449"/>
      <c r="C61" s="540"/>
      <c r="D61" s="410"/>
      <c r="E61" s="413"/>
      <c r="F61" s="415"/>
      <c r="G61" s="549"/>
      <c r="H61" s="487"/>
      <c r="I61" s="158"/>
      <c r="J61" s="417"/>
      <c r="K61" s="68" t="s">
        <v>56</v>
      </c>
      <c r="L61" s="116">
        <f>M61+O61</f>
        <v>0</v>
      </c>
      <c r="M61" s="117">
        <v>0</v>
      </c>
      <c r="N61" s="118">
        <v>0</v>
      </c>
      <c r="O61" s="115">
        <v>0</v>
      </c>
      <c r="P61" s="114">
        <f>Q61+S61</f>
        <v>0</v>
      </c>
      <c r="Q61" s="118">
        <v>0</v>
      </c>
      <c r="R61" s="118">
        <v>0</v>
      </c>
      <c r="S61" s="115">
        <v>0</v>
      </c>
      <c r="T61" s="114">
        <f>U61+W61</f>
        <v>0</v>
      </c>
      <c r="U61" s="118">
        <v>0</v>
      </c>
      <c r="V61" s="118">
        <v>0</v>
      </c>
      <c r="W61" s="115">
        <v>0</v>
      </c>
      <c r="X61" s="398"/>
      <c r="IK61" s="186"/>
    </row>
    <row r="62" spans="1:245" s="282" customFormat="1" ht="22.5" customHeight="1" thickBot="1" x14ac:dyDescent="0.25">
      <c r="A62" s="489"/>
      <c r="B62" s="449"/>
      <c r="C62" s="540"/>
      <c r="D62" s="410"/>
      <c r="E62" s="413"/>
      <c r="F62" s="415"/>
      <c r="G62" s="549"/>
      <c r="H62" s="487"/>
      <c r="I62" s="158"/>
      <c r="J62" s="418"/>
      <c r="K62" s="73" t="s">
        <v>9</v>
      </c>
      <c r="L62" s="162">
        <f t="shared" ref="L62:W62" si="17">L60+L61</f>
        <v>60</v>
      </c>
      <c r="M62" s="163">
        <f t="shared" si="17"/>
        <v>60</v>
      </c>
      <c r="N62" s="160">
        <f t="shared" si="17"/>
        <v>0</v>
      </c>
      <c r="O62" s="161">
        <f t="shared" si="17"/>
        <v>0</v>
      </c>
      <c r="P62" s="159">
        <f t="shared" si="17"/>
        <v>50</v>
      </c>
      <c r="Q62" s="160">
        <f t="shared" si="17"/>
        <v>50</v>
      </c>
      <c r="R62" s="160">
        <f t="shared" si="17"/>
        <v>0</v>
      </c>
      <c r="S62" s="161">
        <f t="shared" si="17"/>
        <v>0</v>
      </c>
      <c r="T62" s="159">
        <f t="shared" si="17"/>
        <v>50</v>
      </c>
      <c r="U62" s="160">
        <f t="shared" si="17"/>
        <v>50</v>
      </c>
      <c r="V62" s="160">
        <f t="shared" si="17"/>
        <v>0</v>
      </c>
      <c r="W62" s="161">
        <f t="shared" si="17"/>
        <v>0</v>
      </c>
      <c r="X62" s="398"/>
      <c r="IK62" s="186"/>
    </row>
    <row r="63" spans="1:245" s="282" customFormat="1" ht="19.5" customHeight="1" thickBot="1" x14ac:dyDescent="0.25">
      <c r="A63" s="478" t="s">
        <v>18</v>
      </c>
      <c r="B63" s="454" t="s">
        <v>16</v>
      </c>
      <c r="C63" s="483" t="s">
        <v>15</v>
      </c>
      <c r="D63" s="456" t="s">
        <v>19</v>
      </c>
      <c r="E63" s="430" t="s">
        <v>25</v>
      </c>
      <c r="F63" s="434" t="s">
        <v>83</v>
      </c>
      <c r="G63" s="432" t="s">
        <v>77</v>
      </c>
      <c r="H63" s="442" t="s">
        <v>35</v>
      </c>
      <c r="I63" s="424" t="s">
        <v>162</v>
      </c>
      <c r="J63" s="403" t="s">
        <v>84</v>
      </c>
      <c r="K63" s="124" t="s">
        <v>56</v>
      </c>
      <c r="L63" s="351">
        <f>M63+O63</f>
        <v>49</v>
      </c>
      <c r="M63" s="355">
        <v>46</v>
      </c>
      <c r="N63" s="352">
        <v>0</v>
      </c>
      <c r="O63" s="353">
        <v>3</v>
      </c>
      <c r="P63" s="351">
        <f>Q63+S63</f>
        <v>51.7</v>
      </c>
      <c r="Q63" s="352">
        <v>51.7</v>
      </c>
      <c r="R63" s="352">
        <v>0</v>
      </c>
      <c r="S63" s="353">
        <v>0</v>
      </c>
      <c r="T63" s="351">
        <f>U63+W63</f>
        <v>56.9</v>
      </c>
      <c r="U63" s="352">
        <v>56.9</v>
      </c>
      <c r="V63" s="352">
        <v>0</v>
      </c>
      <c r="W63" s="353">
        <v>0</v>
      </c>
      <c r="X63" s="63"/>
      <c r="IK63" s="186"/>
    </row>
    <row r="64" spans="1:245" s="282" customFormat="1" ht="19.5" customHeight="1" thickBot="1" x14ac:dyDescent="0.25">
      <c r="A64" s="513"/>
      <c r="B64" s="455"/>
      <c r="C64" s="484"/>
      <c r="D64" s="457"/>
      <c r="E64" s="494"/>
      <c r="F64" s="435"/>
      <c r="G64" s="493"/>
      <c r="H64" s="443"/>
      <c r="I64" s="425"/>
      <c r="J64" s="405"/>
      <c r="K64" s="125" t="s">
        <v>9</v>
      </c>
      <c r="L64" s="164">
        <f t="shared" ref="L64:W64" si="18">L63</f>
        <v>49</v>
      </c>
      <c r="M64" s="165">
        <f t="shared" si="18"/>
        <v>46</v>
      </c>
      <c r="N64" s="165">
        <f t="shared" si="18"/>
        <v>0</v>
      </c>
      <c r="O64" s="166">
        <f t="shared" si="18"/>
        <v>3</v>
      </c>
      <c r="P64" s="164">
        <f t="shared" si="18"/>
        <v>51.7</v>
      </c>
      <c r="Q64" s="165">
        <f t="shared" si="18"/>
        <v>51.7</v>
      </c>
      <c r="R64" s="165">
        <v>0</v>
      </c>
      <c r="S64" s="166">
        <f t="shared" si="18"/>
        <v>0</v>
      </c>
      <c r="T64" s="164">
        <f t="shared" si="18"/>
        <v>56.9</v>
      </c>
      <c r="U64" s="165">
        <f t="shared" si="18"/>
        <v>56.9</v>
      </c>
      <c r="V64" s="165">
        <f t="shared" si="18"/>
        <v>0</v>
      </c>
      <c r="W64" s="166">
        <f t="shared" si="18"/>
        <v>0</v>
      </c>
      <c r="X64" s="63"/>
      <c r="IK64" s="186"/>
    </row>
    <row r="65" spans="1:245" s="282" customFormat="1" ht="18.75" customHeight="1" thickBot="1" x14ac:dyDescent="0.25">
      <c r="A65" s="58" t="s">
        <v>18</v>
      </c>
      <c r="B65" s="60" t="s">
        <v>16</v>
      </c>
      <c r="C65" s="61" t="s">
        <v>15</v>
      </c>
      <c r="D65" s="406" t="s">
        <v>78</v>
      </c>
      <c r="E65" s="406"/>
      <c r="F65" s="406"/>
      <c r="G65" s="406"/>
      <c r="H65" s="406"/>
      <c r="I65" s="406"/>
      <c r="J65" s="407"/>
      <c r="K65" s="408"/>
      <c r="L65" s="129">
        <f t="shared" ref="L65:W65" si="19">L64+L62+L59</f>
        <v>1193.0999999999999</v>
      </c>
      <c r="M65" s="167">
        <f t="shared" si="19"/>
        <v>1190.0999999999999</v>
      </c>
      <c r="N65" s="167">
        <f t="shared" si="19"/>
        <v>850.5</v>
      </c>
      <c r="O65" s="131">
        <f t="shared" si="19"/>
        <v>3</v>
      </c>
      <c r="P65" s="129">
        <f t="shared" si="19"/>
        <v>1267.9000000000001</v>
      </c>
      <c r="Q65" s="167">
        <f t="shared" si="19"/>
        <v>1264.9000000000001</v>
      </c>
      <c r="R65" s="167">
        <f t="shared" si="19"/>
        <v>900.6</v>
      </c>
      <c r="S65" s="131">
        <f t="shared" si="19"/>
        <v>3</v>
      </c>
      <c r="T65" s="129">
        <f t="shared" si="19"/>
        <v>1389.4</v>
      </c>
      <c r="U65" s="167">
        <f t="shared" si="19"/>
        <v>1386.4</v>
      </c>
      <c r="V65" s="167">
        <f t="shared" si="19"/>
        <v>990.6</v>
      </c>
      <c r="W65" s="131">
        <f t="shared" si="19"/>
        <v>3</v>
      </c>
      <c r="X65" s="132"/>
      <c r="IK65" s="186"/>
    </row>
    <row r="66" spans="1:245" s="282" customFormat="1" ht="19.5" customHeight="1" thickBot="1" x14ac:dyDescent="0.25">
      <c r="A66" s="58" t="s">
        <v>18</v>
      </c>
      <c r="B66" s="168" t="s">
        <v>16</v>
      </c>
      <c r="C66" s="169" t="s">
        <v>17</v>
      </c>
      <c r="D66" s="490" t="s">
        <v>30</v>
      </c>
      <c r="E66" s="491"/>
      <c r="F66" s="491"/>
      <c r="G66" s="491"/>
      <c r="H66" s="491"/>
      <c r="I66" s="491"/>
      <c r="J66" s="491"/>
      <c r="K66" s="491"/>
      <c r="L66" s="491"/>
      <c r="M66" s="491"/>
      <c r="N66" s="491"/>
      <c r="O66" s="491"/>
      <c r="P66" s="491"/>
      <c r="Q66" s="491"/>
      <c r="R66" s="491"/>
      <c r="S66" s="491"/>
      <c r="T66" s="491"/>
      <c r="U66" s="491"/>
      <c r="V66" s="491"/>
      <c r="W66" s="492"/>
      <c r="X66" s="132"/>
      <c r="IK66" s="186"/>
    </row>
    <row r="67" spans="1:245" s="282" customFormat="1" ht="16.5" customHeight="1" x14ac:dyDescent="0.2">
      <c r="A67" s="473" t="s">
        <v>18</v>
      </c>
      <c r="B67" s="445" t="s">
        <v>16</v>
      </c>
      <c r="C67" s="452" t="s">
        <v>17</v>
      </c>
      <c r="D67" s="399" t="s">
        <v>11</v>
      </c>
      <c r="E67" s="401" t="s">
        <v>31</v>
      </c>
      <c r="F67" s="458" t="s">
        <v>83</v>
      </c>
      <c r="G67" s="504" t="s">
        <v>77</v>
      </c>
      <c r="H67" s="506" t="s">
        <v>36</v>
      </c>
      <c r="I67" s="508" t="s">
        <v>163</v>
      </c>
      <c r="J67" s="460" t="s">
        <v>188</v>
      </c>
      <c r="K67" s="89" t="s">
        <v>13</v>
      </c>
      <c r="L67" s="286">
        <f>M67+O67</f>
        <v>208.7</v>
      </c>
      <c r="M67" s="347">
        <v>208.7</v>
      </c>
      <c r="N67" s="348">
        <v>204.7</v>
      </c>
      <c r="O67" s="288">
        <v>0</v>
      </c>
      <c r="P67" s="286">
        <f>Q67+S67</f>
        <v>221.2</v>
      </c>
      <c r="Q67" s="348">
        <v>221.2</v>
      </c>
      <c r="R67" s="348">
        <v>216.9</v>
      </c>
      <c r="S67" s="288">
        <v>0</v>
      </c>
      <c r="T67" s="286">
        <f>U67+W67</f>
        <v>243.3</v>
      </c>
      <c r="U67" s="348">
        <v>243.3</v>
      </c>
      <c r="V67" s="348">
        <v>238.6</v>
      </c>
      <c r="W67" s="288">
        <v>0</v>
      </c>
      <c r="X67" s="132"/>
      <c r="IK67" s="186"/>
    </row>
    <row r="68" spans="1:245" s="282" customFormat="1" ht="19.5" customHeight="1" x14ac:dyDescent="0.2">
      <c r="A68" s="514"/>
      <c r="B68" s="450"/>
      <c r="C68" s="453"/>
      <c r="D68" s="451"/>
      <c r="E68" s="485"/>
      <c r="F68" s="459"/>
      <c r="G68" s="505"/>
      <c r="H68" s="507"/>
      <c r="I68" s="509"/>
      <c r="J68" s="461"/>
      <c r="K68" s="172" t="s">
        <v>56</v>
      </c>
      <c r="L68" s="151">
        <f>M68+O68</f>
        <v>0</v>
      </c>
      <c r="M68" s="152">
        <v>0</v>
      </c>
      <c r="N68" s="152">
        <v>0</v>
      </c>
      <c r="O68" s="153">
        <v>0</v>
      </c>
      <c r="P68" s="151">
        <v>0</v>
      </c>
      <c r="Q68" s="152">
        <v>0</v>
      </c>
      <c r="R68" s="152">
        <v>0</v>
      </c>
      <c r="S68" s="153">
        <v>0</v>
      </c>
      <c r="T68" s="151">
        <v>0</v>
      </c>
      <c r="U68" s="152">
        <v>0</v>
      </c>
      <c r="V68" s="152">
        <v>0</v>
      </c>
      <c r="W68" s="153">
        <v>0</v>
      </c>
      <c r="X68" s="132"/>
      <c r="IK68" s="186"/>
    </row>
    <row r="69" spans="1:245" s="282" customFormat="1" ht="18.75" customHeight="1" x14ac:dyDescent="0.2">
      <c r="A69" s="514"/>
      <c r="B69" s="450"/>
      <c r="C69" s="453"/>
      <c r="D69" s="451"/>
      <c r="E69" s="485"/>
      <c r="F69" s="459"/>
      <c r="G69" s="505"/>
      <c r="H69" s="507"/>
      <c r="I69" s="509"/>
      <c r="J69" s="461"/>
      <c r="K69" s="173" t="s">
        <v>14</v>
      </c>
      <c r="L69" s="111">
        <f>M69+O69</f>
        <v>0.2</v>
      </c>
      <c r="M69" s="109">
        <v>0.2</v>
      </c>
      <c r="N69" s="109">
        <v>0</v>
      </c>
      <c r="O69" s="155">
        <v>0</v>
      </c>
      <c r="P69" s="111">
        <f>Q69+S69</f>
        <v>0</v>
      </c>
      <c r="Q69" s="109">
        <v>0</v>
      </c>
      <c r="R69" s="109">
        <v>0</v>
      </c>
      <c r="S69" s="155">
        <v>0</v>
      </c>
      <c r="T69" s="111">
        <f>U69+W69</f>
        <v>0</v>
      </c>
      <c r="U69" s="109">
        <v>0</v>
      </c>
      <c r="V69" s="109">
        <v>0</v>
      </c>
      <c r="W69" s="155">
        <v>0</v>
      </c>
      <c r="X69" s="132"/>
      <c r="IK69" s="186"/>
    </row>
    <row r="70" spans="1:245" s="282" customFormat="1" ht="19.5" customHeight="1" thickBot="1" x14ac:dyDescent="0.25">
      <c r="A70" s="514"/>
      <c r="B70" s="450"/>
      <c r="C70" s="453"/>
      <c r="D70" s="451"/>
      <c r="E70" s="485"/>
      <c r="F70" s="459"/>
      <c r="G70" s="505"/>
      <c r="H70" s="507"/>
      <c r="I70" s="509"/>
      <c r="J70" s="461"/>
      <c r="K70" s="90" t="s">
        <v>57</v>
      </c>
      <c r="L70" s="94">
        <v>0</v>
      </c>
      <c r="M70" s="95">
        <v>0</v>
      </c>
      <c r="N70" s="133">
        <v>0</v>
      </c>
      <c r="O70" s="157">
        <v>0</v>
      </c>
      <c r="P70" s="94">
        <f>Q70+S70</f>
        <v>0</v>
      </c>
      <c r="Q70" s="133">
        <v>0</v>
      </c>
      <c r="R70" s="133">
        <v>0</v>
      </c>
      <c r="S70" s="157">
        <v>0</v>
      </c>
      <c r="T70" s="94">
        <v>0</v>
      </c>
      <c r="U70" s="133">
        <v>0</v>
      </c>
      <c r="V70" s="133">
        <v>0</v>
      </c>
      <c r="W70" s="157">
        <v>0</v>
      </c>
      <c r="X70" s="132"/>
      <c r="IK70" s="186"/>
    </row>
    <row r="71" spans="1:245" s="282" customFormat="1" ht="21.75" customHeight="1" thickBot="1" x14ac:dyDescent="0.25">
      <c r="A71" s="514"/>
      <c r="B71" s="450"/>
      <c r="C71" s="453"/>
      <c r="D71" s="451"/>
      <c r="E71" s="485"/>
      <c r="F71" s="459"/>
      <c r="G71" s="505"/>
      <c r="H71" s="507"/>
      <c r="I71" s="509"/>
      <c r="J71" s="462"/>
      <c r="K71" s="174" t="s">
        <v>9</v>
      </c>
      <c r="L71" s="136">
        <f t="shared" ref="L71:W71" si="20">SUM(L67:L70)</f>
        <v>208.89999999999998</v>
      </c>
      <c r="M71" s="137">
        <f t="shared" si="20"/>
        <v>208.89999999999998</v>
      </c>
      <c r="N71" s="137">
        <f t="shared" si="20"/>
        <v>204.7</v>
      </c>
      <c r="O71" s="138">
        <f t="shared" si="20"/>
        <v>0</v>
      </c>
      <c r="P71" s="136">
        <f t="shared" si="20"/>
        <v>221.2</v>
      </c>
      <c r="Q71" s="137">
        <f t="shared" si="20"/>
        <v>221.2</v>
      </c>
      <c r="R71" s="137">
        <f t="shared" si="20"/>
        <v>216.9</v>
      </c>
      <c r="S71" s="138">
        <f t="shared" si="20"/>
        <v>0</v>
      </c>
      <c r="T71" s="136">
        <f t="shared" si="20"/>
        <v>243.3</v>
      </c>
      <c r="U71" s="137">
        <f t="shared" si="20"/>
        <v>243.3</v>
      </c>
      <c r="V71" s="137">
        <f t="shared" si="20"/>
        <v>238.6</v>
      </c>
      <c r="W71" s="138">
        <f t="shared" si="20"/>
        <v>0</v>
      </c>
      <c r="X71" s="132"/>
      <c r="IK71" s="186"/>
    </row>
    <row r="72" spans="1:245" s="282" customFormat="1" ht="20.25" customHeight="1" x14ac:dyDescent="0.2">
      <c r="A72" s="473" t="s">
        <v>18</v>
      </c>
      <c r="B72" s="463" t="s">
        <v>16</v>
      </c>
      <c r="C72" s="466" t="s">
        <v>17</v>
      </c>
      <c r="D72" s="495" t="s">
        <v>16</v>
      </c>
      <c r="E72" s="498" t="s">
        <v>32</v>
      </c>
      <c r="F72" s="520" t="s">
        <v>83</v>
      </c>
      <c r="G72" s="523" t="s">
        <v>77</v>
      </c>
      <c r="H72" s="501" t="s">
        <v>36</v>
      </c>
      <c r="I72" s="469" t="s">
        <v>163</v>
      </c>
      <c r="J72" s="469" t="s">
        <v>84</v>
      </c>
      <c r="K72" s="175" t="s">
        <v>20</v>
      </c>
      <c r="L72" s="134">
        <f>M72+O72</f>
        <v>4</v>
      </c>
      <c r="M72" s="142">
        <v>4</v>
      </c>
      <c r="N72" s="140">
        <v>0</v>
      </c>
      <c r="O72" s="141">
        <v>0</v>
      </c>
      <c r="P72" s="134">
        <f>Q72+S72</f>
        <v>4</v>
      </c>
      <c r="Q72" s="140">
        <v>4</v>
      </c>
      <c r="R72" s="140">
        <v>0</v>
      </c>
      <c r="S72" s="141">
        <v>0</v>
      </c>
      <c r="T72" s="134">
        <f>U72+W72</f>
        <v>4</v>
      </c>
      <c r="U72" s="140">
        <v>4</v>
      </c>
      <c r="V72" s="140">
        <v>0</v>
      </c>
      <c r="W72" s="141">
        <v>0</v>
      </c>
      <c r="X72" s="132"/>
      <c r="IK72" s="186"/>
    </row>
    <row r="73" spans="1:245" s="282" customFormat="1" ht="19.5" customHeight="1" thickBot="1" x14ac:dyDescent="0.25">
      <c r="A73" s="514"/>
      <c r="B73" s="464"/>
      <c r="C73" s="467"/>
      <c r="D73" s="496"/>
      <c r="E73" s="499"/>
      <c r="F73" s="521"/>
      <c r="G73" s="524"/>
      <c r="H73" s="502"/>
      <c r="I73" s="470"/>
      <c r="J73" s="470"/>
      <c r="K73" s="90" t="s">
        <v>56</v>
      </c>
      <c r="L73" s="116">
        <f>M73+O73</f>
        <v>0</v>
      </c>
      <c r="M73" s="117">
        <v>0</v>
      </c>
      <c r="N73" s="118">
        <v>0</v>
      </c>
      <c r="O73" s="115">
        <v>0</v>
      </c>
      <c r="P73" s="114">
        <f>Q73+S73</f>
        <v>0</v>
      </c>
      <c r="Q73" s="118">
        <v>0</v>
      </c>
      <c r="R73" s="118">
        <v>0</v>
      </c>
      <c r="S73" s="115">
        <v>0</v>
      </c>
      <c r="T73" s="114">
        <f>U73+W73</f>
        <v>0</v>
      </c>
      <c r="U73" s="118">
        <v>0</v>
      </c>
      <c r="V73" s="118">
        <v>0</v>
      </c>
      <c r="W73" s="115">
        <v>0</v>
      </c>
      <c r="X73" s="132"/>
      <c r="IK73" s="186"/>
    </row>
    <row r="74" spans="1:245" s="282" customFormat="1" ht="21.75" customHeight="1" thickBot="1" x14ac:dyDescent="0.25">
      <c r="A74" s="474"/>
      <c r="B74" s="465"/>
      <c r="C74" s="468"/>
      <c r="D74" s="497"/>
      <c r="E74" s="500"/>
      <c r="F74" s="522"/>
      <c r="G74" s="525"/>
      <c r="H74" s="503"/>
      <c r="I74" s="471"/>
      <c r="J74" s="471"/>
      <c r="K74" s="176" t="s">
        <v>9</v>
      </c>
      <c r="L74" s="126">
        <f t="shared" ref="L74:W74" si="21">L72+L73</f>
        <v>4</v>
      </c>
      <c r="M74" s="127">
        <f t="shared" si="21"/>
        <v>4</v>
      </c>
      <c r="N74" s="127">
        <f t="shared" si="21"/>
        <v>0</v>
      </c>
      <c r="O74" s="128">
        <f t="shared" si="21"/>
        <v>0</v>
      </c>
      <c r="P74" s="126">
        <f t="shared" si="21"/>
        <v>4</v>
      </c>
      <c r="Q74" s="127">
        <f t="shared" si="21"/>
        <v>4</v>
      </c>
      <c r="R74" s="127">
        <f t="shared" si="21"/>
        <v>0</v>
      </c>
      <c r="S74" s="128">
        <f t="shared" si="21"/>
        <v>0</v>
      </c>
      <c r="T74" s="126">
        <f t="shared" si="21"/>
        <v>4</v>
      </c>
      <c r="U74" s="127">
        <f t="shared" si="21"/>
        <v>4</v>
      </c>
      <c r="V74" s="127">
        <f t="shared" si="21"/>
        <v>0</v>
      </c>
      <c r="W74" s="128">
        <f t="shared" si="21"/>
        <v>0</v>
      </c>
      <c r="X74" s="132"/>
      <c r="IK74" s="186"/>
    </row>
    <row r="75" spans="1:245" s="282" customFormat="1" ht="22.5" customHeight="1" thickBot="1" x14ac:dyDescent="0.25">
      <c r="A75" s="473" t="s">
        <v>18</v>
      </c>
      <c r="B75" s="445" t="s">
        <v>16</v>
      </c>
      <c r="C75" s="452" t="s">
        <v>17</v>
      </c>
      <c r="D75" s="399" t="s">
        <v>17</v>
      </c>
      <c r="E75" s="401" t="s">
        <v>25</v>
      </c>
      <c r="F75" s="458" t="s">
        <v>83</v>
      </c>
      <c r="G75" s="504" t="s">
        <v>77</v>
      </c>
      <c r="H75" s="517" t="s">
        <v>36</v>
      </c>
      <c r="I75" s="508" t="s">
        <v>163</v>
      </c>
      <c r="J75" s="460" t="s">
        <v>84</v>
      </c>
      <c r="K75" s="177" t="s">
        <v>56</v>
      </c>
      <c r="L75" s="351">
        <f>M75+O75</f>
        <v>20</v>
      </c>
      <c r="M75" s="355">
        <v>15</v>
      </c>
      <c r="N75" s="352">
        <v>0</v>
      </c>
      <c r="O75" s="353">
        <v>5</v>
      </c>
      <c r="P75" s="351">
        <f>Q75+S75</f>
        <v>20.100000000000001</v>
      </c>
      <c r="Q75" s="352">
        <v>17.100000000000001</v>
      </c>
      <c r="R75" s="352">
        <v>0</v>
      </c>
      <c r="S75" s="353">
        <v>3</v>
      </c>
      <c r="T75" s="351">
        <f>U75+W75</f>
        <v>18.8</v>
      </c>
      <c r="U75" s="352">
        <v>18.8</v>
      </c>
      <c r="V75" s="352">
        <v>0</v>
      </c>
      <c r="W75" s="353">
        <v>0</v>
      </c>
      <c r="X75" s="132"/>
      <c r="IK75" s="186"/>
    </row>
    <row r="76" spans="1:245" s="282" customFormat="1" ht="21.75" customHeight="1" thickBot="1" x14ac:dyDescent="0.25">
      <c r="A76" s="474"/>
      <c r="B76" s="446"/>
      <c r="C76" s="472"/>
      <c r="D76" s="400"/>
      <c r="E76" s="402"/>
      <c r="F76" s="515"/>
      <c r="G76" s="516"/>
      <c r="H76" s="518"/>
      <c r="I76" s="519"/>
      <c r="J76" s="462"/>
      <c r="K76" s="178" t="s">
        <v>9</v>
      </c>
      <c r="L76" s="126">
        <f t="shared" ref="L76:W76" si="22">L75</f>
        <v>20</v>
      </c>
      <c r="M76" s="127">
        <f t="shared" si="22"/>
        <v>15</v>
      </c>
      <c r="N76" s="127">
        <f t="shared" si="22"/>
        <v>0</v>
      </c>
      <c r="O76" s="128">
        <f t="shared" si="22"/>
        <v>5</v>
      </c>
      <c r="P76" s="126">
        <f t="shared" si="22"/>
        <v>20.100000000000001</v>
      </c>
      <c r="Q76" s="127">
        <f t="shared" si="22"/>
        <v>17.100000000000001</v>
      </c>
      <c r="R76" s="127">
        <f t="shared" si="22"/>
        <v>0</v>
      </c>
      <c r="S76" s="128">
        <f t="shared" si="22"/>
        <v>3</v>
      </c>
      <c r="T76" s="126">
        <f t="shared" si="22"/>
        <v>18.8</v>
      </c>
      <c r="U76" s="127">
        <f t="shared" si="22"/>
        <v>18.8</v>
      </c>
      <c r="V76" s="127">
        <f t="shared" si="22"/>
        <v>0</v>
      </c>
      <c r="W76" s="128">
        <f t="shared" si="22"/>
        <v>0</v>
      </c>
      <c r="X76" s="132"/>
      <c r="IK76" s="186"/>
    </row>
    <row r="77" spans="1:245" s="282" customFormat="1" ht="19.5" customHeight="1" thickBot="1" x14ac:dyDescent="0.25">
      <c r="A77" s="58" t="s">
        <v>18</v>
      </c>
      <c r="B77" s="168" t="s">
        <v>16</v>
      </c>
      <c r="C77" s="169" t="s">
        <v>17</v>
      </c>
      <c r="D77" s="510" t="s">
        <v>78</v>
      </c>
      <c r="E77" s="510"/>
      <c r="F77" s="510"/>
      <c r="G77" s="510"/>
      <c r="H77" s="510"/>
      <c r="I77" s="510"/>
      <c r="J77" s="511"/>
      <c r="K77" s="512"/>
      <c r="L77" s="182">
        <f t="shared" ref="L77:W77" si="23">L71+L74+L76</f>
        <v>232.89999999999998</v>
      </c>
      <c r="M77" s="180">
        <f t="shared" si="23"/>
        <v>227.89999999999998</v>
      </c>
      <c r="N77" s="180">
        <f t="shared" si="23"/>
        <v>204.7</v>
      </c>
      <c r="O77" s="182">
        <f t="shared" si="23"/>
        <v>5</v>
      </c>
      <c r="P77" s="179">
        <f t="shared" si="23"/>
        <v>245.29999999999998</v>
      </c>
      <c r="Q77" s="180">
        <f t="shared" si="23"/>
        <v>242.29999999999998</v>
      </c>
      <c r="R77" s="180">
        <f t="shared" si="23"/>
        <v>216.9</v>
      </c>
      <c r="S77" s="181">
        <f t="shared" si="23"/>
        <v>3</v>
      </c>
      <c r="T77" s="179">
        <f t="shared" si="23"/>
        <v>266.10000000000002</v>
      </c>
      <c r="U77" s="180">
        <f t="shared" si="23"/>
        <v>266.10000000000002</v>
      </c>
      <c r="V77" s="180">
        <f t="shared" si="23"/>
        <v>238.6</v>
      </c>
      <c r="W77" s="181">
        <f t="shared" si="23"/>
        <v>0</v>
      </c>
      <c r="X77" s="132"/>
      <c r="IK77" s="186"/>
    </row>
    <row r="78" spans="1:245" ht="19.5" customHeight="1" thickBot="1" x14ac:dyDescent="0.25">
      <c r="A78" s="58" t="s">
        <v>18</v>
      </c>
      <c r="B78" s="168" t="s">
        <v>16</v>
      </c>
      <c r="C78" s="169" t="s">
        <v>18</v>
      </c>
      <c r="D78" s="490" t="s">
        <v>153</v>
      </c>
      <c r="E78" s="491"/>
      <c r="F78" s="491"/>
      <c r="G78" s="491"/>
      <c r="H78" s="491"/>
      <c r="I78" s="491"/>
      <c r="J78" s="491"/>
      <c r="K78" s="491"/>
      <c r="L78" s="491"/>
      <c r="M78" s="491"/>
      <c r="N78" s="491"/>
      <c r="O78" s="491"/>
      <c r="P78" s="491"/>
      <c r="Q78" s="491"/>
      <c r="R78" s="491"/>
      <c r="S78" s="491"/>
      <c r="T78" s="491"/>
      <c r="U78" s="491"/>
      <c r="V78" s="491"/>
      <c r="W78" s="492"/>
      <c r="X78" s="170"/>
    </row>
    <row r="79" spans="1:245" ht="15.75" customHeight="1" x14ac:dyDescent="0.2">
      <c r="A79" s="473" t="s">
        <v>18</v>
      </c>
      <c r="B79" s="445" t="s">
        <v>16</v>
      </c>
      <c r="C79" s="452" t="s">
        <v>18</v>
      </c>
      <c r="D79" s="399" t="s">
        <v>11</v>
      </c>
      <c r="E79" s="401" t="s">
        <v>29</v>
      </c>
      <c r="F79" s="458" t="s">
        <v>83</v>
      </c>
      <c r="G79" s="504" t="s">
        <v>77</v>
      </c>
      <c r="H79" s="506" t="s">
        <v>155</v>
      </c>
      <c r="I79" s="508" t="s">
        <v>164</v>
      </c>
      <c r="J79" s="460" t="s">
        <v>188</v>
      </c>
      <c r="K79" s="89" t="s">
        <v>13</v>
      </c>
      <c r="L79" s="286">
        <f>M79+O79</f>
        <v>136.19999999999999</v>
      </c>
      <c r="M79" s="347">
        <v>136.19999999999999</v>
      </c>
      <c r="N79" s="348">
        <v>125.6</v>
      </c>
      <c r="O79" s="288">
        <v>0</v>
      </c>
      <c r="P79" s="286">
        <f>Q79+S79</f>
        <v>151</v>
      </c>
      <c r="Q79" s="348">
        <v>151</v>
      </c>
      <c r="R79" s="348">
        <v>135.1</v>
      </c>
      <c r="S79" s="288">
        <v>0</v>
      </c>
      <c r="T79" s="286">
        <f>U79+W79</f>
        <v>166.2</v>
      </c>
      <c r="U79" s="348">
        <v>166.2</v>
      </c>
      <c r="V79" s="348">
        <v>148.6</v>
      </c>
      <c r="W79" s="288">
        <v>0</v>
      </c>
      <c r="X79" s="171"/>
    </row>
    <row r="80" spans="1:245" ht="18.75" customHeight="1" x14ac:dyDescent="0.2">
      <c r="A80" s="514"/>
      <c r="B80" s="450"/>
      <c r="C80" s="453"/>
      <c r="D80" s="451"/>
      <c r="E80" s="485"/>
      <c r="F80" s="459"/>
      <c r="G80" s="505"/>
      <c r="H80" s="507"/>
      <c r="I80" s="509"/>
      <c r="J80" s="461"/>
      <c r="K80" s="172" t="s">
        <v>56</v>
      </c>
      <c r="L80" s="151">
        <f>M80+O80</f>
        <v>0</v>
      </c>
      <c r="M80" s="152">
        <v>0</v>
      </c>
      <c r="N80" s="152">
        <v>0</v>
      </c>
      <c r="O80" s="153">
        <v>0</v>
      </c>
      <c r="P80" s="151">
        <v>0</v>
      </c>
      <c r="Q80" s="152">
        <v>0</v>
      </c>
      <c r="R80" s="152">
        <v>0</v>
      </c>
      <c r="S80" s="153">
        <v>0</v>
      </c>
      <c r="T80" s="151">
        <v>0</v>
      </c>
      <c r="U80" s="152">
        <v>0</v>
      </c>
      <c r="V80" s="152">
        <v>0</v>
      </c>
      <c r="W80" s="153">
        <v>0</v>
      </c>
      <c r="X80" s="171"/>
    </row>
    <row r="81" spans="1:245" ht="18" customHeight="1" x14ac:dyDescent="0.2">
      <c r="A81" s="514"/>
      <c r="B81" s="450"/>
      <c r="C81" s="453"/>
      <c r="D81" s="451"/>
      <c r="E81" s="485"/>
      <c r="F81" s="459"/>
      <c r="G81" s="505"/>
      <c r="H81" s="507"/>
      <c r="I81" s="509"/>
      <c r="J81" s="461"/>
      <c r="K81" s="173" t="s">
        <v>14</v>
      </c>
      <c r="L81" s="111">
        <f>M81+O81</f>
        <v>0</v>
      </c>
      <c r="M81" s="109">
        <v>0</v>
      </c>
      <c r="N81" s="109">
        <v>0</v>
      </c>
      <c r="O81" s="155">
        <v>0</v>
      </c>
      <c r="P81" s="111">
        <f>Q81+S81</f>
        <v>0</v>
      </c>
      <c r="Q81" s="109">
        <v>0</v>
      </c>
      <c r="R81" s="109">
        <v>0</v>
      </c>
      <c r="S81" s="155">
        <v>0</v>
      </c>
      <c r="T81" s="111">
        <f>U81+W81</f>
        <v>0</v>
      </c>
      <c r="U81" s="109">
        <v>0</v>
      </c>
      <c r="V81" s="109">
        <v>0</v>
      </c>
      <c r="W81" s="155">
        <v>0</v>
      </c>
      <c r="X81" s="171"/>
    </row>
    <row r="82" spans="1:245" ht="21.75" customHeight="1" thickBot="1" x14ac:dyDescent="0.25">
      <c r="A82" s="514"/>
      <c r="B82" s="450"/>
      <c r="C82" s="453"/>
      <c r="D82" s="451"/>
      <c r="E82" s="485"/>
      <c r="F82" s="459"/>
      <c r="G82" s="505"/>
      <c r="H82" s="507"/>
      <c r="I82" s="509"/>
      <c r="J82" s="461"/>
      <c r="K82" s="90" t="s">
        <v>57</v>
      </c>
      <c r="L82" s="94">
        <v>0</v>
      </c>
      <c r="M82" s="95">
        <v>0</v>
      </c>
      <c r="N82" s="133">
        <v>0</v>
      </c>
      <c r="O82" s="157">
        <v>0</v>
      </c>
      <c r="P82" s="94">
        <f>Q82+S82</f>
        <v>0</v>
      </c>
      <c r="Q82" s="133">
        <v>0</v>
      </c>
      <c r="R82" s="133">
        <v>0</v>
      </c>
      <c r="S82" s="157">
        <v>0</v>
      </c>
      <c r="T82" s="94">
        <v>0</v>
      </c>
      <c r="U82" s="133">
        <v>0</v>
      </c>
      <c r="V82" s="133">
        <v>0</v>
      </c>
      <c r="W82" s="157">
        <v>0</v>
      </c>
      <c r="X82" s="447"/>
    </row>
    <row r="83" spans="1:245" ht="19.5" customHeight="1" thickBot="1" x14ac:dyDescent="0.25">
      <c r="A83" s="514"/>
      <c r="B83" s="450"/>
      <c r="C83" s="453"/>
      <c r="D83" s="451"/>
      <c r="E83" s="485"/>
      <c r="F83" s="459"/>
      <c r="G83" s="505"/>
      <c r="H83" s="507"/>
      <c r="I83" s="509"/>
      <c r="J83" s="462"/>
      <c r="K83" s="174" t="s">
        <v>9</v>
      </c>
      <c r="L83" s="136">
        <f t="shared" ref="L83:W83" si="24">SUM(L79:L82)</f>
        <v>136.19999999999999</v>
      </c>
      <c r="M83" s="137">
        <f t="shared" si="24"/>
        <v>136.19999999999999</v>
      </c>
      <c r="N83" s="137">
        <f t="shared" si="24"/>
        <v>125.6</v>
      </c>
      <c r="O83" s="138">
        <f t="shared" si="24"/>
        <v>0</v>
      </c>
      <c r="P83" s="136">
        <f t="shared" si="24"/>
        <v>151</v>
      </c>
      <c r="Q83" s="137">
        <f t="shared" si="24"/>
        <v>151</v>
      </c>
      <c r="R83" s="137">
        <f t="shared" si="24"/>
        <v>135.1</v>
      </c>
      <c r="S83" s="138">
        <f t="shared" si="24"/>
        <v>0</v>
      </c>
      <c r="T83" s="136">
        <f t="shared" si="24"/>
        <v>166.2</v>
      </c>
      <c r="U83" s="137">
        <f t="shared" si="24"/>
        <v>166.2</v>
      </c>
      <c r="V83" s="137">
        <f t="shared" si="24"/>
        <v>148.6</v>
      </c>
      <c r="W83" s="138">
        <f t="shared" si="24"/>
        <v>0</v>
      </c>
      <c r="X83" s="447"/>
    </row>
    <row r="84" spans="1:245" ht="17.25" customHeight="1" x14ac:dyDescent="0.2">
      <c r="A84" s="473" t="s">
        <v>18</v>
      </c>
      <c r="B84" s="463" t="s">
        <v>16</v>
      </c>
      <c r="C84" s="466" t="s">
        <v>18</v>
      </c>
      <c r="D84" s="495" t="s">
        <v>16</v>
      </c>
      <c r="E84" s="498" t="s">
        <v>28</v>
      </c>
      <c r="F84" s="520" t="s">
        <v>83</v>
      </c>
      <c r="G84" s="523" t="s">
        <v>77</v>
      </c>
      <c r="H84" s="501" t="s">
        <v>155</v>
      </c>
      <c r="I84" s="469" t="s">
        <v>164</v>
      </c>
      <c r="J84" s="469" t="s">
        <v>84</v>
      </c>
      <c r="K84" s="175" t="s">
        <v>14</v>
      </c>
      <c r="L84" s="134">
        <f>M84+O84</f>
        <v>0</v>
      </c>
      <c r="M84" s="142">
        <v>0</v>
      </c>
      <c r="N84" s="140">
        <v>0</v>
      </c>
      <c r="O84" s="141">
        <v>0</v>
      </c>
      <c r="P84" s="134">
        <f>Q84+S84</f>
        <v>0</v>
      </c>
      <c r="Q84" s="140">
        <v>0</v>
      </c>
      <c r="R84" s="140">
        <v>0</v>
      </c>
      <c r="S84" s="141">
        <v>0</v>
      </c>
      <c r="T84" s="134">
        <v>0</v>
      </c>
      <c r="U84" s="140">
        <v>0</v>
      </c>
      <c r="V84" s="140">
        <v>0</v>
      </c>
      <c r="W84" s="141">
        <v>0</v>
      </c>
      <c r="X84" s="171"/>
    </row>
    <row r="85" spans="1:245" ht="17.25" customHeight="1" x14ac:dyDescent="0.2">
      <c r="A85" s="574"/>
      <c r="B85" s="464"/>
      <c r="C85" s="467"/>
      <c r="D85" s="496"/>
      <c r="E85" s="499"/>
      <c r="F85" s="521"/>
      <c r="G85" s="524"/>
      <c r="H85" s="502"/>
      <c r="I85" s="470"/>
      <c r="J85" s="470"/>
      <c r="K85" s="323" t="s">
        <v>207</v>
      </c>
      <c r="L85" s="360">
        <f>M85+O85</f>
        <v>28.4</v>
      </c>
      <c r="M85" s="361">
        <v>17.5</v>
      </c>
      <c r="N85" s="362">
        <v>0</v>
      </c>
      <c r="O85" s="363">
        <v>10.9</v>
      </c>
      <c r="P85" s="360">
        <f>Q85+S85</f>
        <v>0</v>
      </c>
      <c r="Q85" s="362">
        <v>0</v>
      </c>
      <c r="R85" s="362">
        <v>0</v>
      </c>
      <c r="S85" s="363">
        <v>0</v>
      </c>
      <c r="T85" s="360">
        <f>U85+W85</f>
        <v>0</v>
      </c>
      <c r="U85" s="362">
        <v>0</v>
      </c>
      <c r="V85" s="362">
        <v>0</v>
      </c>
      <c r="W85" s="363">
        <v>0</v>
      </c>
      <c r="X85" s="171"/>
    </row>
    <row r="86" spans="1:245" ht="17.25" customHeight="1" x14ac:dyDescent="0.2">
      <c r="A86" s="574"/>
      <c r="B86" s="464"/>
      <c r="C86" s="467"/>
      <c r="D86" s="496"/>
      <c r="E86" s="499"/>
      <c r="F86" s="521"/>
      <c r="G86" s="524"/>
      <c r="H86" s="502"/>
      <c r="I86" s="470"/>
      <c r="J86" s="470"/>
      <c r="K86" s="325" t="s">
        <v>20</v>
      </c>
      <c r="L86" s="326">
        <f>M86+O86</f>
        <v>0</v>
      </c>
      <c r="M86" s="327">
        <v>0</v>
      </c>
      <c r="N86" s="328">
        <v>0</v>
      </c>
      <c r="O86" s="329">
        <v>0</v>
      </c>
      <c r="P86" s="326">
        <f>Q86+S86</f>
        <v>0</v>
      </c>
      <c r="Q86" s="328">
        <v>0</v>
      </c>
      <c r="R86" s="328">
        <v>0</v>
      </c>
      <c r="S86" s="329">
        <v>0</v>
      </c>
      <c r="T86" s="326">
        <f>U86+W86</f>
        <v>0</v>
      </c>
      <c r="U86" s="328">
        <v>0</v>
      </c>
      <c r="V86" s="328">
        <v>0</v>
      </c>
      <c r="W86" s="329">
        <v>0</v>
      </c>
      <c r="X86" s="171"/>
    </row>
    <row r="87" spans="1:245" ht="18.75" customHeight="1" thickBot="1" x14ac:dyDescent="0.25">
      <c r="A87" s="514"/>
      <c r="B87" s="464"/>
      <c r="C87" s="467"/>
      <c r="D87" s="496"/>
      <c r="E87" s="499"/>
      <c r="F87" s="521"/>
      <c r="G87" s="524"/>
      <c r="H87" s="502"/>
      <c r="I87" s="470"/>
      <c r="J87" s="470"/>
      <c r="K87" s="324" t="s">
        <v>56</v>
      </c>
      <c r="L87" s="94">
        <f>M87+O87</f>
        <v>0</v>
      </c>
      <c r="M87" s="95">
        <v>0</v>
      </c>
      <c r="N87" s="133">
        <v>0</v>
      </c>
      <c r="O87" s="157">
        <v>0</v>
      </c>
      <c r="P87" s="94">
        <f>Q87+S87</f>
        <v>0</v>
      </c>
      <c r="Q87" s="133">
        <v>0</v>
      </c>
      <c r="R87" s="133">
        <v>0</v>
      </c>
      <c r="S87" s="157">
        <v>0</v>
      </c>
      <c r="T87" s="94">
        <v>0</v>
      </c>
      <c r="U87" s="133">
        <v>0</v>
      </c>
      <c r="V87" s="133">
        <v>0</v>
      </c>
      <c r="W87" s="157">
        <v>0</v>
      </c>
      <c r="X87" s="447"/>
    </row>
    <row r="88" spans="1:245" ht="21.75" customHeight="1" thickBot="1" x14ac:dyDescent="0.25">
      <c r="A88" s="474"/>
      <c r="B88" s="465"/>
      <c r="C88" s="468"/>
      <c r="D88" s="497"/>
      <c r="E88" s="500"/>
      <c r="F88" s="522"/>
      <c r="G88" s="525"/>
      <c r="H88" s="503"/>
      <c r="I88" s="471"/>
      <c r="J88" s="471"/>
      <c r="K88" s="330" t="s">
        <v>9</v>
      </c>
      <c r="L88" s="136">
        <f>L84+L87+L85+L86</f>
        <v>28.4</v>
      </c>
      <c r="M88" s="137">
        <f t="shared" ref="M88:W88" si="25">M84+M87+M85+M86</f>
        <v>17.5</v>
      </c>
      <c r="N88" s="137">
        <f t="shared" si="25"/>
        <v>0</v>
      </c>
      <c r="O88" s="138">
        <f t="shared" si="25"/>
        <v>10.9</v>
      </c>
      <c r="P88" s="136">
        <f t="shared" si="25"/>
        <v>0</v>
      </c>
      <c r="Q88" s="137">
        <f t="shared" si="25"/>
        <v>0</v>
      </c>
      <c r="R88" s="137">
        <f t="shared" si="25"/>
        <v>0</v>
      </c>
      <c r="S88" s="138">
        <f t="shared" si="25"/>
        <v>0</v>
      </c>
      <c r="T88" s="136">
        <f t="shared" si="25"/>
        <v>0</v>
      </c>
      <c r="U88" s="137">
        <f t="shared" si="25"/>
        <v>0</v>
      </c>
      <c r="V88" s="137">
        <f t="shared" si="25"/>
        <v>0</v>
      </c>
      <c r="W88" s="138">
        <f t="shared" si="25"/>
        <v>0</v>
      </c>
      <c r="X88" s="447"/>
    </row>
    <row r="89" spans="1:245" ht="19.5" customHeight="1" thickBot="1" x14ac:dyDescent="0.25">
      <c r="A89" s="473" t="s">
        <v>18</v>
      </c>
      <c r="B89" s="445" t="s">
        <v>16</v>
      </c>
      <c r="C89" s="452" t="s">
        <v>18</v>
      </c>
      <c r="D89" s="399" t="s">
        <v>17</v>
      </c>
      <c r="E89" s="401" t="s">
        <v>25</v>
      </c>
      <c r="F89" s="458" t="s">
        <v>83</v>
      </c>
      <c r="G89" s="504" t="s">
        <v>77</v>
      </c>
      <c r="H89" s="517" t="s">
        <v>155</v>
      </c>
      <c r="I89" s="508" t="s">
        <v>164</v>
      </c>
      <c r="J89" s="460" t="s">
        <v>84</v>
      </c>
      <c r="K89" s="177" t="s">
        <v>56</v>
      </c>
      <c r="L89" s="116">
        <f>M89+O89</f>
        <v>16</v>
      </c>
      <c r="M89" s="117">
        <v>16</v>
      </c>
      <c r="N89" s="349">
        <v>5.9</v>
      </c>
      <c r="O89" s="350">
        <v>0</v>
      </c>
      <c r="P89" s="116">
        <f>Q89+S89</f>
        <v>22</v>
      </c>
      <c r="Q89" s="349">
        <v>22</v>
      </c>
      <c r="R89" s="349">
        <v>6.5</v>
      </c>
      <c r="S89" s="350">
        <v>0</v>
      </c>
      <c r="T89" s="116">
        <f>U89+W89</f>
        <v>24.2</v>
      </c>
      <c r="U89" s="349">
        <v>24.2</v>
      </c>
      <c r="V89" s="349">
        <v>7.1</v>
      </c>
      <c r="W89" s="350">
        <v>0</v>
      </c>
      <c r="X89" s="171"/>
    </row>
    <row r="90" spans="1:245" ht="24.75" customHeight="1" thickBot="1" x14ac:dyDescent="0.25">
      <c r="A90" s="474"/>
      <c r="B90" s="446"/>
      <c r="C90" s="472"/>
      <c r="D90" s="400"/>
      <c r="E90" s="402"/>
      <c r="F90" s="515"/>
      <c r="G90" s="516"/>
      <c r="H90" s="518"/>
      <c r="I90" s="519"/>
      <c r="J90" s="462"/>
      <c r="K90" s="178" t="s">
        <v>9</v>
      </c>
      <c r="L90" s="126">
        <f t="shared" ref="L90:W90" si="26">L89</f>
        <v>16</v>
      </c>
      <c r="M90" s="127">
        <f t="shared" si="26"/>
        <v>16</v>
      </c>
      <c r="N90" s="127">
        <f t="shared" si="26"/>
        <v>5.9</v>
      </c>
      <c r="O90" s="128">
        <f t="shared" si="26"/>
        <v>0</v>
      </c>
      <c r="P90" s="126">
        <f t="shared" si="26"/>
        <v>22</v>
      </c>
      <c r="Q90" s="127">
        <f t="shared" si="26"/>
        <v>22</v>
      </c>
      <c r="R90" s="127">
        <f t="shared" si="26"/>
        <v>6.5</v>
      </c>
      <c r="S90" s="128">
        <f t="shared" si="26"/>
        <v>0</v>
      </c>
      <c r="T90" s="126">
        <f t="shared" si="26"/>
        <v>24.2</v>
      </c>
      <c r="U90" s="127">
        <f t="shared" si="26"/>
        <v>24.2</v>
      </c>
      <c r="V90" s="127">
        <f t="shared" si="26"/>
        <v>7.1</v>
      </c>
      <c r="W90" s="128">
        <f t="shared" si="26"/>
        <v>0</v>
      </c>
      <c r="X90" s="171"/>
    </row>
    <row r="91" spans="1:245" ht="19.5" customHeight="1" thickBot="1" x14ac:dyDescent="0.25">
      <c r="A91" s="58" t="s">
        <v>18</v>
      </c>
      <c r="B91" s="168" t="s">
        <v>16</v>
      </c>
      <c r="C91" s="169" t="s">
        <v>18</v>
      </c>
      <c r="D91" s="510" t="s">
        <v>78</v>
      </c>
      <c r="E91" s="510"/>
      <c r="F91" s="510"/>
      <c r="G91" s="510"/>
      <c r="H91" s="510"/>
      <c r="I91" s="510"/>
      <c r="J91" s="511"/>
      <c r="K91" s="512"/>
      <c r="L91" s="308">
        <f t="shared" ref="L91:W91" si="27">L83+L88+L90</f>
        <v>180.6</v>
      </c>
      <c r="M91" s="306">
        <f t="shared" si="27"/>
        <v>169.7</v>
      </c>
      <c r="N91" s="306">
        <f t="shared" si="27"/>
        <v>131.5</v>
      </c>
      <c r="O91" s="308">
        <f t="shared" si="27"/>
        <v>10.9</v>
      </c>
      <c r="P91" s="305">
        <f t="shared" si="27"/>
        <v>173</v>
      </c>
      <c r="Q91" s="306">
        <f t="shared" si="27"/>
        <v>173</v>
      </c>
      <c r="R91" s="306">
        <f t="shared" si="27"/>
        <v>141.6</v>
      </c>
      <c r="S91" s="307">
        <f t="shared" si="27"/>
        <v>0</v>
      </c>
      <c r="T91" s="305">
        <f t="shared" si="27"/>
        <v>190.39999999999998</v>
      </c>
      <c r="U91" s="306">
        <f t="shared" si="27"/>
        <v>190.39999999999998</v>
      </c>
      <c r="V91" s="306">
        <f t="shared" si="27"/>
        <v>155.69999999999999</v>
      </c>
      <c r="W91" s="307">
        <f t="shared" si="27"/>
        <v>0</v>
      </c>
      <c r="X91" s="183"/>
    </row>
    <row r="92" spans="1:245" s="282" customFormat="1" ht="18" customHeight="1" thickBot="1" x14ac:dyDescent="0.25">
      <c r="A92" s="58" t="s">
        <v>18</v>
      </c>
      <c r="B92" s="60" t="s">
        <v>16</v>
      </c>
      <c r="C92" s="570" t="s">
        <v>79</v>
      </c>
      <c r="D92" s="570"/>
      <c r="E92" s="570"/>
      <c r="F92" s="570"/>
      <c r="G92" s="570"/>
      <c r="H92" s="570"/>
      <c r="I92" s="570"/>
      <c r="J92" s="571"/>
      <c r="K92" s="571"/>
      <c r="L92" s="103">
        <f t="shared" ref="L92:W92" si="28">L41+L53+L65+L77+L91</f>
        <v>3578.5999999999995</v>
      </c>
      <c r="M92" s="104">
        <f t="shared" si="28"/>
        <v>3509.6</v>
      </c>
      <c r="N92" s="104">
        <f t="shared" si="28"/>
        <v>2864.2999999999997</v>
      </c>
      <c r="O92" s="105">
        <f t="shared" si="28"/>
        <v>69</v>
      </c>
      <c r="P92" s="103">
        <f t="shared" si="28"/>
        <v>3838.7000000000003</v>
      </c>
      <c r="Q92" s="104">
        <f t="shared" si="28"/>
        <v>3779.2000000000003</v>
      </c>
      <c r="R92" s="104">
        <f t="shared" si="28"/>
        <v>3034.7</v>
      </c>
      <c r="S92" s="105">
        <f t="shared" si="28"/>
        <v>59.5</v>
      </c>
      <c r="T92" s="103">
        <f t="shared" si="28"/>
        <v>4127.8999999999996</v>
      </c>
      <c r="U92" s="104">
        <f t="shared" si="28"/>
        <v>4071.4</v>
      </c>
      <c r="V92" s="104">
        <f t="shared" si="28"/>
        <v>3281.3999999999996</v>
      </c>
      <c r="W92" s="105">
        <f t="shared" si="28"/>
        <v>56.5</v>
      </c>
      <c r="X92" s="184"/>
      <c r="IK92" s="186"/>
    </row>
    <row r="93" spans="1:245" s="289" customFormat="1" ht="18" customHeight="1" thickBot="1" x14ac:dyDescent="0.25">
      <c r="A93" s="58" t="s">
        <v>18</v>
      </c>
      <c r="B93" s="562" t="s">
        <v>99</v>
      </c>
      <c r="C93" s="562"/>
      <c r="D93" s="562"/>
      <c r="E93" s="562"/>
      <c r="F93" s="562"/>
      <c r="G93" s="562"/>
      <c r="H93" s="562"/>
      <c r="I93" s="562"/>
      <c r="J93" s="563"/>
      <c r="K93" s="563"/>
      <c r="L93" s="309">
        <f t="shared" ref="L93:W93" si="29">L28+L92</f>
        <v>4105.5999999999995</v>
      </c>
      <c r="M93" s="310">
        <f t="shared" si="29"/>
        <v>4036.6</v>
      </c>
      <c r="N93" s="310">
        <f t="shared" si="29"/>
        <v>2864.2999999999997</v>
      </c>
      <c r="O93" s="311">
        <f t="shared" si="29"/>
        <v>69</v>
      </c>
      <c r="P93" s="309">
        <f t="shared" si="29"/>
        <v>4447.7000000000007</v>
      </c>
      <c r="Q93" s="310">
        <f t="shared" si="29"/>
        <v>4388.2000000000007</v>
      </c>
      <c r="R93" s="310">
        <f t="shared" si="29"/>
        <v>3034.7</v>
      </c>
      <c r="S93" s="311">
        <f t="shared" si="29"/>
        <v>59.5</v>
      </c>
      <c r="T93" s="309">
        <f t="shared" si="29"/>
        <v>4784.8999999999996</v>
      </c>
      <c r="U93" s="310">
        <f t="shared" si="29"/>
        <v>4728.3999999999996</v>
      </c>
      <c r="V93" s="310">
        <f t="shared" si="29"/>
        <v>3281.3999999999996</v>
      </c>
      <c r="W93" s="311">
        <f t="shared" si="29"/>
        <v>56.5</v>
      </c>
      <c r="X93" s="185"/>
      <c r="IK93" s="290"/>
    </row>
    <row r="94" spans="1:245" ht="18" customHeight="1" x14ac:dyDescent="0.2">
      <c r="A94" s="573" t="s">
        <v>82</v>
      </c>
      <c r="B94" s="573"/>
      <c r="C94" s="573"/>
      <c r="D94" s="573"/>
      <c r="E94" s="573"/>
      <c r="F94" s="573"/>
      <c r="G94" s="573"/>
      <c r="H94" s="573"/>
      <c r="I94" s="573"/>
      <c r="J94" s="573"/>
      <c r="K94" s="573"/>
      <c r="L94" s="573"/>
      <c r="M94" s="573"/>
      <c r="N94" s="573"/>
      <c r="O94" s="573"/>
      <c r="P94" s="573"/>
      <c r="Q94" s="573"/>
      <c r="R94" s="573"/>
      <c r="S94" s="573"/>
      <c r="T94" s="573"/>
      <c r="U94" s="573"/>
      <c r="V94" s="573"/>
      <c r="W94" s="573"/>
    </row>
    <row r="95" spans="1:245" x14ac:dyDescent="0.2">
      <c r="A95" s="186"/>
      <c r="B95" s="186"/>
    </row>
    <row r="96" spans="1:245" x14ac:dyDescent="0.2">
      <c r="A96" s="186"/>
      <c r="B96" s="186"/>
      <c r="L96" s="291"/>
      <c r="M96" s="291"/>
      <c r="N96" s="291"/>
      <c r="O96" s="291"/>
      <c r="P96" s="291"/>
      <c r="Q96" s="291"/>
      <c r="R96" s="291"/>
      <c r="S96" s="291"/>
      <c r="T96" s="291"/>
      <c r="U96" s="291"/>
      <c r="V96" s="291"/>
      <c r="W96" s="291"/>
    </row>
    <row r="97" spans="1:23" x14ac:dyDescent="0.2">
      <c r="A97" s="186"/>
      <c r="B97" s="186"/>
      <c r="L97" s="291"/>
      <c r="M97" s="291"/>
      <c r="N97" s="291"/>
      <c r="O97" s="291"/>
      <c r="P97" s="291"/>
      <c r="Q97" s="291"/>
      <c r="R97" s="291"/>
      <c r="S97" s="291"/>
      <c r="T97" s="291"/>
      <c r="U97" s="291"/>
      <c r="V97" s="291"/>
      <c r="W97" s="291"/>
    </row>
    <row r="98" spans="1:23" x14ac:dyDescent="0.2">
      <c r="A98" s="186"/>
      <c r="B98" s="186"/>
      <c r="L98" s="291"/>
      <c r="M98" s="291"/>
      <c r="N98" s="291"/>
      <c r="O98" s="291"/>
      <c r="P98" s="291"/>
      <c r="Q98" s="291"/>
      <c r="R98" s="291"/>
      <c r="S98" s="291"/>
      <c r="T98" s="291"/>
      <c r="U98" s="291"/>
      <c r="V98" s="291"/>
      <c r="W98" s="291"/>
    </row>
    <row r="99" spans="1:23" x14ac:dyDescent="0.2">
      <c r="A99" s="186"/>
      <c r="B99" s="186"/>
      <c r="L99" s="291"/>
      <c r="M99" s="291"/>
      <c r="N99" s="291"/>
      <c r="O99" s="291"/>
      <c r="P99" s="291"/>
      <c r="Q99" s="291"/>
      <c r="R99" s="291"/>
      <c r="S99" s="291"/>
      <c r="T99" s="291"/>
      <c r="U99" s="291"/>
      <c r="V99" s="291"/>
      <c r="W99" s="291"/>
    </row>
    <row r="100" spans="1:23" x14ac:dyDescent="0.2">
      <c r="A100" s="186"/>
      <c r="B100" s="186"/>
      <c r="L100" s="291"/>
      <c r="M100" s="291"/>
      <c r="N100" s="291"/>
      <c r="O100" s="291"/>
      <c r="P100" s="291"/>
      <c r="Q100" s="291"/>
      <c r="R100" s="291"/>
      <c r="S100" s="291"/>
      <c r="T100" s="291"/>
      <c r="U100" s="291"/>
      <c r="V100" s="291"/>
      <c r="W100" s="291"/>
    </row>
    <row r="101" spans="1:23" x14ac:dyDescent="0.2">
      <c r="A101" s="186"/>
      <c r="B101" s="186"/>
      <c r="H101" s="561"/>
      <c r="I101" s="561"/>
      <c r="J101" s="561"/>
      <c r="K101" s="561"/>
      <c r="L101" s="291"/>
      <c r="M101" s="291"/>
      <c r="N101" s="291"/>
      <c r="O101" s="291"/>
      <c r="P101" s="291"/>
      <c r="Q101" s="291"/>
      <c r="R101" s="291"/>
      <c r="S101" s="291"/>
      <c r="T101" s="291"/>
      <c r="U101" s="291"/>
      <c r="V101" s="291"/>
      <c r="W101" s="291"/>
    </row>
    <row r="102" spans="1:23" x14ac:dyDescent="0.2">
      <c r="A102" s="186"/>
      <c r="B102" s="186"/>
    </row>
    <row r="103" spans="1:23" x14ac:dyDescent="0.2">
      <c r="A103" s="186"/>
      <c r="B103" s="186"/>
    </row>
    <row r="104" spans="1:23" x14ac:dyDescent="0.2">
      <c r="A104" s="186"/>
      <c r="B104" s="186"/>
    </row>
    <row r="105" spans="1:23" x14ac:dyDescent="0.2">
      <c r="A105" s="186"/>
      <c r="B105" s="186"/>
      <c r="L105" s="291"/>
      <c r="M105" s="291"/>
      <c r="N105" s="291"/>
      <c r="O105" s="291"/>
    </row>
    <row r="106" spans="1:23" x14ac:dyDescent="0.2">
      <c r="A106" s="186"/>
      <c r="B106" s="186"/>
    </row>
    <row r="107" spans="1:23" x14ac:dyDescent="0.2">
      <c r="A107" s="186"/>
      <c r="B107" s="186"/>
    </row>
    <row r="108" spans="1:23" x14ac:dyDescent="0.2">
      <c r="A108" s="186"/>
      <c r="B108" s="186"/>
    </row>
    <row r="109" spans="1:23" x14ac:dyDescent="0.2">
      <c r="A109" s="186"/>
      <c r="B109" s="186"/>
    </row>
    <row r="110" spans="1:23" x14ac:dyDescent="0.2">
      <c r="A110" s="186"/>
      <c r="B110" s="186"/>
    </row>
    <row r="111" spans="1:23" x14ac:dyDescent="0.2">
      <c r="A111" s="186"/>
      <c r="B111" s="186"/>
    </row>
    <row r="112" spans="1:23" x14ac:dyDescent="0.2">
      <c r="A112" s="186"/>
      <c r="B112" s="186"/>
    </row>
    <row r="113" s="186" customFormat="1" x14ac:dyDescent="0.2"/>
    <row r="114" s="186" customFormat="1" x14ac:dyDescent="0.2"/>
    <row r="115" s="186" customFormat="1" x14ac:dyDescent="0.2"/>
    <row r="116" s="186" customFormat="1" x14ac:dyDescent="0.2"/>
    <row r="117" s="186" customFormat="1" x14ac:dyDescent="0.2"/>
    <row r="118" s="186" customFormat="1" x14ac:dyDescent="0.2"/>
    <row r="119" s="186" customFormat="1" x14ac:dyDescent="0.2"/>
    <row r="120" s="186" customFormat="1" x14ac:dyDescent="0.2"/>
    <row r="121" s="186" customFormat="1" x14ac:dyDescent="0.2"/>
    <row r="122" s="186" customFormat="1" x14ac:dyDescent="0.2"/>
    <row r="123" s="186" customFormat="1" x14ac:dyDescent="0.2"/>
    <row r="124" s="186" customFormat="1" x14ac:dyDescent="0.2"/>
    <row r="125" s="186" customFormat="1" x14ac:dyDescent="0.2"/>
    <row r="126" s="186" customFormat="1" x14ac:dyDescent="0.2"/>
    <row r="127" s="186" customFormat="1" x14ac:dyDescent="0.2"/>
    <row r="128" s="186" customFormat="1" x14ac:dyDescent="0.2"/>
    <row r="129" s="186" customFormat="1" x14ac:dyDescent="0.2"/>
    <row r="130" s="186" customFormat="1" x14ac:dyDescent="0.2"/>
    <row r="131" s="186" customFormat="1" x14ac:dyDescent="0.2"/>
    <row r="132" s="186" customFormat="1" x14ac:dyDescent="0.2"/>
    <row r="133" s="186" customFormat="1" x14ac:dyDescent="0.2"/>
    <row r="134" s="186" customFormat="1" x14ac:dyDescent="0.2"/>
    <row r="135" s="186" customFormat="1" x14ac:dyDescent="0.2"/>
    <row r="136" s="186" customFormat="1" x14ac:dyDescent="0.2"/>
    <row r="137" s="186" customFormat="1" x14ac:dyDescent="0.2"/>
    <row r="138" s="186" customFormat="1" x14ac:dyDescent="0.2"/>
    <row r="139" s="186" customFormat="1" x14ac:dyDescent="0.2"/>
    <row r="140" s="186" customFormat="1" x14ac:dyDescent="0.2"/>
    <row r="141" s="186" customFormat="1" x14ac:dyDescent="0.2"/>
    <row r="142" s="186" customFormat="1" x14ac:dyDescent="0.2"/>
    <row r="143" s="186" customFormat="1" x14ac:dyDescent="0.2"/>
    <row r="144" s="186" customFormat="1" x14ac:dyDescent="0.2"/>
    <row r="145" s="186" customFormat="1" x14ac:dyDescent="0.2"/>
    <row r="146" s="186" customFormat="1" x14ac:dyDescent="0.2"/>
    <row r="147" s="186" customFormat="1" x14ac:dyDescent="0.2"/>
    <row r="148" s="186" customFormat="1" x14ac:dyDescent="0.2"/>
    <row r="149" s="186" customFormat="1" x14ac:dyDescent="0.2"/>
    <row r="150" s="186" customFormat="1" x14ac:dyDescent="0.2"/>
    <row r="151" s="186" customFormat="1" x14ac:dyDescent="0.2"/>
    <row r="152" s="186" customFormat="1" x14ac:dyDescent="0.2"/>
    <row r="153" s="186" customFormat="1" x14ac:dyDescent="0.2"/>
    <row r="154" s="186" customFormat="1" x14ac:dyDescent="0.2"/>
    <row r="155" s="186" customFormat="1" x14ac:dyDescent="0.2"/>
    <row r="156" s="186" customFormat="1" x14ac:dyDescent="0.2"/>
    <row r="157" s="186" customFormat="1" x14ac:dyDescent="0.2"/>
    <row r="158" s="186" customFormat="1" x14ac:dyDescent="0.2"/>
    <row r="159" s="186" customFormat="1" x14ac:dyDescent="0.2"/>
    <row r="160" s="186" customFormat="1" x14ac:dyDescent="0.2"/>
    <row r="161" s="186" customFormat="1" x14ac:dyDescent="0.2"/>
    <row r="162" s="186" customFormat="1" x14ac:dyDescent="0.2"/>
    <row r="163" s="186" customFormat="1" x14ac:dyDescent="0.2"/>
    <row r="164" s="186" customFormat="1" x14ac:dyDescent="0.2"/>
    <row r="165" s="186" customFormat="1" x14ac:dyDescent="0.2"/>
    <row r="166" s="186" customFormat="1" x14ac:dyDescent="0.2"/>
    <row r="167" s="186" customFormat="1" x14ac:dyDescent="0.2"/>
    <row r="168" s="186" customFormat="1" x14ac:dyDescent="0.2"/>
    <row r="169" s="186" customFormat="1" x14ac:dyDescent="0.2"/>
    <row r="170" s="186" customFormat="1" x14ac:dyDescent="0.2"/>
    <row r="171" s="186" customFormat="1" x14ac:dyDescent="0.2"/>
    <row r="172" s="186" customFormat="1" x14ac:dyDescent="0.2"/>
    <row r="173" s="186" customFormat="1" x14ac:dyDescent="0.2"/>
    <row r="174" s="186" customFormat="1" x14ac:dyDescent="0.2"/>
    <row r="175" s="186" customFormat="1" x14ac:dyDescent="0.2"/>
    <row r="176" s="186" customFormat="1" x14ac:dyDescent="0.2"/>
    <row r="177" s="186" customFormat="1" x14ac:dyDescent="0.2"/>
    <row r="178" s="186" customFormat="1" x14ac:dyDescent="0.2"/>
    <row r="179" s="186" customFormat="1" x14ac:dyDescent="0.2"/>
    <row r="180" s="186" customFormat="1" x14ac:dyDescent="0.2"/>
    <row r="181" s="186" customFormat="1" x14ac:dyDescent="0.2"/>
    <row r="182" s="186" customFormat="1" x14ac:dyDescent="0.2"/>
    <row r="183" s="186" customFormat="1" x14ac:dyDescent="0.2"/>
    <row r="184" s="186" customFormat="1" x14ac:dyDescent="0.2"/>
    <row r="185" s="186" customFormat="1" x14ac:dyDescent="0.2"/>
    <row r="186" s="186" customFormat="1" x14ac:dyDescent="0.2"/>
    <row r="187" s="186" customFormat="1" x14ac:dyDescent="0.2"/>
    <row r="188" s="186" customFormat="1" x14ac:dyDescent="0.2"/>
    <row r="189" s="186" customFormat="1" x14ac:dyDescent="0.2"/>
    <row r="190" s="186" customFormat="1" x14ac:dyDescent="0.2"/>
    <row r="191" s="186" customFormat="1" x14ac:dyDescent="0.2"/>
  </sheetData>
  <sheetProtection selectLockedCells="1" selectUnlockedCells="1"/>
  <mergeCells count="240">
    <mergeCell ref="J8:J10"/>
    <mergeCell ref="A8:A10"/>
    <mergeCell ref="G24:G26"/>
    <mergeCell ref="H24:H26"/>
    <mergeCell ref="I24:I26"/>
    <mergeCell ref="J24:J26"/>
    <mergeCell ref="B12:W12"/>
    <mergeCell ref="C13:W13"/>
    <mergeCell ref="D14:W14"/>
    <mergeCell ref="J15:J18"/>
    <mergeCell ref="B21:B23"/>
    <mergeCell ref="C21:C23"/>
    <mergeCell ref="D21:D23"/>
    <mergeCell ref="G21:G23"/>
    <mergeCell ref="H21:H23"/>
    <mergeCell ref="I21:I23"/>
    <mergeCell ref="D20:W20"/>
    <mergeCell ref="A15:A18"/>
    <mergeCell ref="A11:W11"/>
    <mergeCell ref="A94:W94"/>
    <mergeCell ref="J84:J88"/>
    <mergeCell ref="J89:J90"/>
    <mergeCell ref="I84:I88"/>
    <mergeCell ref="B89:B90"/>
    <mergeCell ref="C89:C90"/>
    <mergeCell ref="D91:K91"/>
    <mergeCell ref="D89:D90"/>
    <mergeCell ref="G79:G83"/>
    <mergeCell ref="H79:H83"/>
    <mergeCell ref="C92:K92"/>
    <mergeCell ref="A84:A88"/>
    <mergeCell ref="A89:A90"/>
    <mergeCell ref="I89:I90"/>
    <mergeCell ref="H89:H90"/>
    <mergeCell ref="E89:E90"/>
    <mergeCell ref="G89:G90"/>
    <mergeCell ref="F89:F90"/>
    <mergeCell ref="F84:F88"/>
    <mergeCell ref="G84:G88"/>
    <mergeCell ref="I79:I83"/>
    <mergeCell ref="A79:A83"/>
    <mergeCell ref="H101:K101"/>
    <mergeCell ref="B93:K93"/>
    <mergeCell ref="X34:X35"/>
    <mergeCell ref="H15:H18"/>
    <mergeCell ref="D30:W30"/>
    <mergeCell ref="C29:W29"/>
    <mergeCell ref="E15:E18"/>
    <mergeCell ref="D19:K19"/>
    <mergeCell ref="H31:H35"/>
    <mergeCell ref="I31:I35"/>
    <mergeCell ref="G31:G35"/>
    <mergeCell ref="G15:G18"/>
    <mergeCell ref="I15:I18"/>
    <mergeCell ref="C28:K28"/>
    <mergeCell ref="J31:J35"/>
    <mergeCell ref="J21:J23"/>
    <mergeCell ref="B43:B47"/>
    <mergeCell ref="C43:C47"/>
    <mergeCell ref="D43:D47"/>
    <mergeCell ref="B48:B50"/>
    <mergeCell ref="F43:F47"/>
    <mergeCell ref="J60:J62"/>
    <mergeCell ref="X37:X38"/>
    <mergeCell ref="B39:B40"/>
    <mergeCell ref="E36:E38"/>
    <mergeCell ref="B15:B18"/>
    <mergeCell ref="D15:D18"/>
    <mergeCell ref="F15:F18"/>
    <mergeCell ref="C15:C18"/>
    <mergeCell ref="B31:B35"/>
    <mergeCell ref="F31:F35"/>
    <mergeCell ref="C31:C35"/>
    <mergeCell ref="E31:E35"/>
    <mergeCell ref="D31:D35"/>
    <mergeCell ref="B36:B38"/>
    <mergeCell ref="D36:D38"/>
    <mergeCell ref="C36:C38"/>
    <mergeCell ref="F36:F38"/>
    <mergeCell ref="E21:E23"/>
    <mergeCell ref="F21:F23"/>
    <mergeCell ref="E24:E26"/>
    <mergeCell ref="F24:F26"/>
    <mergeCell ref="C60:C62"/>
    <mergeCell ref="B55:B59"/>
    <mergeCell ref="C55:C59"/>
    <mergeCell ref="E55:E59"/>
    <mergeCell ref="B51:B52"/>
    <mergeCell ref="C51:C52"/>
    <mergeCell ref="H43:H47"/>
    <mergeCell ref="E48:E50"/>
    <mergeCell ref="C48:C50"/>
    <mergeCell ref="F48:F50"/>
    <mergeCell ref="D51:D52"/>
    <mergeCell ref="H55:H59"/>
    <mergeCell ref="D54:W54"/>
    <mergeCell ref="D55:D59"/>
    <mergeCell ref="G60:G62"/>
    <mergeCell ref="E51:E52"/>
    <mergeCell ref="J39:J40"/>
    <mergeCell ref="X61:X62"/>
    <mergeCell ref="I43:I47"/>
    <mergeCell ref="I39:I40"/>
    <mergeCell ref="I48:I50"/>
    <mergeCell ref="G39:G40"/>
    <mergeCell ref="B8:B10"/>
    <mergeCell ref="C8:C10"/>
    <mergeCell ref="D8:D10"/>
    <mergeCell ref="K8:K10"/>
    <mergeCell ref="C39:C40"/>
    <mergeCell ref="D39:D40"/>
    <mergeCell ref="E39:E40"/>
    <mergeCell ref="F39:F40"/>
    <mergeCell ref="G36:G38"/>
    <mergeCell ref="J36:J38"/>
    <mergeCell ref="B24:B26"/>
    <mergeCell ref="C24:C26"/>
    <mergeCell ref="D27:K27"/>
    <mergeCell ref="D24:D26"/>
    <mergeCell ref="G51:G52"/>
    <mergeCell ref="H48:H50"/>
    <mergeCell ref="D60:D62"/>
    <mergeCell ref="G55:G59"/>
    <mergeCell ref="D67:D71"/>
    <mergeCell ref="E67:E71"/>
    <mergeCell ref="F75:F76"/>
    <mergeCell ref="G75:G76"/>
    <mergeCell ref="H75:H76"/>
    <mergeCell ref="I75:I76"/>
    <mergeCell ref="J75:J76"/>
    <mergeCell ref="D72:D74"/>
    <mergeCell ref="E72:E74"/>
    <mergeCell ref="F72:F74"/>
    <mergeCell ref="G72:G74"/>
    <mergeCell ref="H72:H74"/>
    <mergeCell ref="A48:A50"/>
    <mergeCell ref="A51:A52"/>
    <mergeCell ref="A55:A59"/>
    <mergeCell ref="A21:A23"/>
    <mergeCell ref="A39:A40"/>
    <mergeCell ref="A43:A47"/>
    <mergeCell ref="A63:A64"/>
    <mergeCell ref="A67:A71"/>
    <mergeCell ref="A72:A74"/>
    <mergeCell ref="A75:A76"/>
    <mergeCell ref="A24:A26"/>
    <mergeCell ref="A31:A35"/>
    <mergeCell ref="A36:A38"/>
    <mergeCell ref="X87:X88"/>
    <mergeCell ref="C63:C64"/>
    <mergeCell ref="E79:E83"/>
    <mergeCell ref="H60:H62"/>
    <mergeCell ref="A60:A62"/>
    <mergeCell ref="D78:W78"/>
    <mergeCell ref="G63:G64"/>
    <mergeCell ref="E63:E64"/>
    <mergeCell ref="C84:C88"/>
    <mergeCell ref="D84:D88"/>
    <mergeCell ref="E84:E88"/>
    <mergeCell ref="H84:H88"/>
    <mergeCell ref="B84:B88"/>
    <mergeCell ref="F67:F71"/>
    <mergeCell ref="G67:G71"/>
    <mergeCell ref="H67:H71"/>
    <mergeCell ref="I67:I71"/>
    <mergeCell ref="J67:J71"/>
    <mergeCell ref="D77:K77"/>
    <mergeCell ref="D66:W66"/>
    <mergeCell ref="B75:B76"/>
    <mergeCell ref="I63:I64"/>
    <mergeCell ref="X82:X83"/>
    <mergeCell ref="B60:B62"/>
    <mergeCell ref="X49:X50"/>
    <mergeCell ref="X46:X47"/>
    <mergeCell ref="F63:F64"/>
    <mergeCell ref="B79:B83"/>
    <mergeCell ref="H63:H64"/>
    <mergeCell ref="D79:D83"/>
    <mergeCell ref="C79:C83"/>
    <mergeCell ref="B63:B64"/>
    <mergeCell ref="D63:D64"/>
    <mergeCell ref="F79:F83"/>
    <mergeCell ref="D65:K65"/>
    <mergeCell ref="J63:J64"/>
    <mergeCell ref="J79:J83"/>
    <mergeCell ref="B67:B71"/>
    <mergeCell ref="C67:C71"/>
    <mergeCell ref="B72:B74"/>
    <mergeCell ref="C72:C74"/>
    <mergeCell ref="I72:I74"/>
    <mergeCell ref="J72:J74"/>
    <mergeCell ref="C75:C76"/>
    <mergeCell ref="X58:X59"/>
    <mergeCell ref="D75:D76"/>
    <mergeCell ref="E75:E76"/>
    <mergeCell ref="J43:J47"/>
    <mergeCell ref="D41:K41"/>
    <mergeCell ref="D48:D50"/>
    <mergeCell ref="E60:E62"/>
    <mergeCell ref="F60:F62"/>
    <mergeCell ref="I36:I38"/>
    <mergeCell ref="H36:H38"/>
    <mergeCell ref="H51:H52"/>
    <mergeCell ref="I51:I52"/>
    <mergeCell ref="D53:K53"/>
    <mergeCell ref="I55:I59"/>
    <mergeCell ref="E43:E47"/>
    <mergeCell ref="G43:G47"/>
    <mergeCell ref="F51:F52"/>
    <mergeCell ref="D42:W42"/>
    <mergeCell ref="G48:G50"/>
    <mergeCell ref="H39:H40"/>
    <mergeCell ref="J48:J50"/>
    <mergeCell ref="J51:J52"/>
    <mergeCell ref="J55:J59"/>
    <mergeCell ref="F55:F59"/>
    <mergeCell ref="S3:W3"/>
    <mergeCell ref="S1:W1"/>
    <mergeCell ref="S2:W2"/>
    <mergeCell ref="B4:W4"/>
    <mergeCell ref="B5:W5"/>
    <mergeCell ref="B6:X6"/>
    <mergeCell ref="A7:W7"/>
    <mergeCell ref="M9:N9"/>
    <mergeCell ref="O9:O10"/>
    <mergeCell ref="P8:S8"/>
    <mergeCell ref="Q9:R9"/>
    <mergeCell ref="F8:F10"/>
    <mergeCell ref="I8:I10"/>
    <mergeCell ref="G8:G10"/>
    <mergeCell ref="H8:H10"/>
    <mergeCell ref="L8:O8"/>
    <mergeCell ref="T8:W8"/>
    <mergeCell ref="W9:W10"/>
    <mergeCell ref="P9:P10"/>
    <mergeCell ref="S9:S10"/>
    <mergeCell ref="T9:T10"/>
    <mergeCell ref="L9:L10"/>
    <mergeCell ref="U9:V9"/>
    <mergeCell ref="E8:E10"/>
  </mergeCells>
  <phoneticPr fontId="0" type="noConversion"/>
  <printOptions horizontalCentered="1"/>
  <pageMargins left="0.39370078740157483" right="0.39370078740157483" top="0.98425196850393704" bottom="0.39370078740157483" header="0.51181102362204722" footer="0.31496062992125984"/>
  <pageSetup paperSize="9" scale="67" firstPageNumber="0" fitToHeight="0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7"/>
  <sheetViews>
    <sheetView workbookViewId="0">
      <selection activeCell="E20" sqref="E20"/>
    </sheetView>
  </sheetViews>
  <sheetFormatPr defaultRowHeight="12.75" x14ac:dyDescent="0.2"/>
  <cols>
    <col min="1" max="1" width="2.85546875" style="1" customWidth="1"/>
    <col min="2" max="2" width="24.28515625" style="1" customWidth="1"/>
    <col min="3" max="3" width="10.140625" style="1" customWidth="1"/>
    <col min="4" max="4" width="14" style="1" customWidth="1"/>
    <col min="5" max="5" width="9.42578125" style="1" customWidth="1"/>
    <col min="6" max="7" width="9.5703125" style="1" customWidth="1"/>
    <col min="8" max="8" width="9.85546875" style="1" customWidth="1"/>
    <col min="9" max="9" width="9.5703125" style="1" customWidth="1"/>
    <col min="10" max="10" width="9.28515625" style="1" customWidth="1"/>
    <col min="11" max="11" width="9" style="1" customWidth="1"/>
    <col min="12" max="12" width="9.28515625" style="1" customWidth="1"/>
    <col min="13" max="13" width="9.42578125" style="1" customWidth="1"/>
    <col min="14" max="15" width="9.5703125" style="1" customWidth="1"/>
    <col min="16" max="16" width="9.85546875" style="1" customWidth="1"/>
    <col min="17" max="16384" width="9.140625" style="1"/>
  </cols>
  <sheetData>
    <row r="1" spans="1:16" ht="12.75" customHeight="1" x14ac:dyDescent="0.2">
      <c r="A1" s="626" t="s">
        <v>193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  <c r="O1" s="626"/>
      <c r="P1" s="626"/>
    </row>
    <row r="2" spans="1:16" ht="13.5" thickBot="1" x14ac:dyDescent="0.25">
      <c r="A2" s="630" t="s">
        <v>67</v>
      </c>
      <c r="B2" s="630"/>
      <c r="C2" s="630"/>
      <c r="D2" s="630"/>
      <c r="E2" s="630"/>
      <c r="F2" s="630"/>
      <c r="G2" s="630"/>
      <c r="H2" s="630"/>
      <c r="I2" s="630"/>
      <c r="J2" s="630"/>
      <c r="K2" s="630"/>
      <c r="L2" s="630"/>
      <c r="M2" s="630"/>
      <c r="N2" s="630"/>
      <c r="O2" s="630"/>
      <c r="P2" s="630"/>
    </row>
    <row r="3" spans="1:16" ht="20.25" customHeight="1" x14ac:dyDescent="0.2">
      <c r="A3" s="607" t="s">
        <v>37</v>
      </c>
      <c r="B3" s="610" t="s">
        <v>40</v>
      </c>
      <c r="C3" s="613" t="s">
        <v>5</v>
      </c>
      <c r="D3" s="616" t="s">
        <v>6</v>
      </c>
      <c r="E3" s="627" t="s">
        <v>159</v>
      </c>
      <c r="F3" s="628"/>
      <c r="G3" s="628"/>
      <c r="H3" s="629"/>
      <c r="I3" s="619" t="s">
        <v>158</v>
      </c>
      <c r="J3" s="620"/>
      <c r="K3" s="620"/>
      <c r="L3" s="621"/>
      <c r="M3" s="619" t="s">
        <v>192</v>
      </c>
      <c r="N3" s="620"/>
      <c r="O3" s="620"/>
      <c r="P3" s="621"/>
    </row>
    <row r="4" spans="1:16" x14ac:dyDescent="0.2">
      <c r="A4" s="608"/>
      <c r="B4" s="611"/>
      <c r="C4" s="614"/>
      <c r="D4" s="617"/>
      <c r="E4" s="631" t="s">
        <v>9</v>
      </c>
      <c r="F4" s="622" t="s">
        <v>10</v>
      </c>
      <c r="G4" s="623"/>
      <c r="H4" s="624" t="s">
        <v>53</v>
      </c>
      <c r="I4" s="631" t="s">
        <v>9</v>
      </c>
      <c r="J4" s="622" t="s">
        <v>10</v>
      </c>
      <c r="K4" s="623"/>
      <c r="L4" s="624" t="s">
        <v>53</v>
      </c>
      <c r="M4" s="631" t="s">
        <v>9</v>
      </c>
      <c r="N4" s="622" t="s">
        <v>10</v>
      </c>
      <c r="O4" s="623"/>
      <c r="P4" s="624" t="s">
        <v>53</v>
      </c>
    </row>
    <row r="5" spans="1:16" ht="115.5" customHeight="1" thickBot="1" x14ac:dyDescent="0.25">
      <c r="A5" s="609"/>
      <c r="B5" s="612"/>
      <c r="C5" s="615"/>
      <c r="D5" s="618"/>
      <c r="E5" s="632"/>
      <c r="F5" s="19" t="s">
        <v>9</v>
      </c>
      <c r="G5" s="20" t="s">
        <v>41</v>
      </c>
      <c r="H5" s="625"/>
      <c r="I5" s="632"/>
      <c r="J5" s="19" t="s">
        <v>9</v>
      </c>
      <c r="K5" s="20" t="s">
        <v>41</v>
      </c>
      <c r="L5" s="625"/>
      <c r="M5" s="632"/>
      <c r="N5" s="19" t="s">
        <v>9</v>
      </c>
      <c r="O5" s="20" t="s">
        <v>41</v>
      </c>
      <c r="P5" s="625"/>
    </row>
    <row r="6" spans="1:16" ht="81.75" customHeight="1" thickBot="1" x14ac:dyDescent="0.25">
      <c r="A6" s="319" t="s">
        <v>18</v>
      </c>
      <c r="B6" s="2" t="s">
        <v>52</v>
      </c>
      <c r="C6" s="44" t="s">
        <v>154</v>
      </c>
      <c r="D6" s="45" t="s">
        <v>156</v>
      </c>
      <c r="E6" s="6">
        <f>'05 Programa'!L93</f>
        <v>4105.5999999999995</v>
      </c>
      <c r="F6" s="7">
        <f>'05 Programa'!M93</f>
        <v>4036.6</v>
      </c>
      <c r="G6" s="7">
        <f>'05 Programa'!N93</f>
        <v>2864.2999999999997</v>
      </c>
      <c r="H6" s="8">
        <f>'05 Programa'!O93</f>
        <v>69</v>
      </c>
      <c r="I6" s="6">
        <f>'05 Programa'!P93</f>
        <v>4447.7000000000007</v>
      </c>
      <c r="J6" s="7">
        <f>'05 Programa'!Q93</f>
        <v>4388.2000000000007</v>
      </c>
      <c r="K6" s="7">
        <f>'05 Programa'!R93</f>
        <v>3034.7</v>
      </c>
      <c r="L6" s="8">
        <f>'05 Programa'!S93</f>
        <v>59.5</v>
      </c>
      <c r="M6" s="21">
        <f>'05 Programa'!T93</f>
        <v>4784.8999999999996</v>
      </c>
      <c r="N6" s="22">
        <f>'05 Programa'!U93</f>
        <v>4728.3999999999996</v>
      </c>
      <c r="O6" s="7">
        <f>'05 Programa'!V93</f>
        <v>3281.3999999999996</v>
      </c>
      <c r="P6" s="8">
        <f>'05 Programa'!W93</f>
        <v>56.5</v>
      </c>
    </row>
    <row r="7" spans="1:16" ht="17.25" customHeight="1" thickBot="1" x14ac:dyDescent="0.25">
      <c r="A7" s="605"/>
      <c r="B7" s="605"/>
      <c r="C7" s="605"/>
      <c r="D7" s="606"/>
      <c r="E7" s="4">
        <f t="shared" ref="E7:P7" si="0">SUM(E6)</f>
        <v>4105.5999999999995</v>
      </c>
      <c r="F7" s="23">
        <f t="shared" si="0"/>
        <v>4036.6</v>
      </c>
      <c r="G7" s="23">
        <f t="shared" si="0"/>
        <v>2864.2999999999997</v>
      </c>
      <c r="H7" s="24">
        <f t="shared" si="0"/>
        <v>69</v>
      </c>
      <c r="I7" s="4">
        <f t="shared" si="0"/>
        <v>4447.7000000000007</v>
      </c>
      <c r="J7" s="3">
        <f>J6</f>
        <v>4388.2000000000007</v>
      </c>
      <c r="K7" s="3">
        <f t="shared" si="0"/>
        <v>3034.7</v>
      </c>
      <c r="L7" s="5">
        <f t="shared" si="0"/>
        <v>59.5</v>
      </c>
      <c r="M7" s="4">
        <f t="shared" si="0"/>
        <v>4784.8999999999996</v>
      </c>
      <c r="N7" s="3">
        <f t="shared" si="0"/>
        <v>4728.3999999999996</v>
      </c>
      <c r="O7" s="3">
        <f t="shared" si="0"/>
        <v>3281.3999999999996</v>
      </c>
      <c r="P7" s="5">
        <f t="shared" si="0"/>
        <v>56.5</v>
      </c>
    </row>
  </sheetData>
  <sheetProtection selectLockedCells="1" selectUnlockedCells="1"/>
  <mergeCells count="19">
    <mergeCell ref="M3:P3"/>
    <mergeCell ref="J4:K4"/>
    <mergeCell ref="L4:L5"/>
    <mergeCell ref="A1:P1"/>
    <mergeCell ref="E3:H3"/>
    <mergeCell ref="I3:L3"/>
    <mergeCell ref="A2:P2"/>
    <mergeCell ref="I4:I5"/>
    <mergeCell ref="E4:E5"/>
    <mergeCell ref="F4:G4"/>
    <mergeCell ref="H4:H5"/>
    <mergeCell ref="M4:M5"/>
    <mergeCell ref="N4:O4"/>
    <mergeCell ref="P4:P5"/>
    <mergeCell ref="A7:D7"/>
    <mergeCell ref="A3:A5"/>
    <mergeCell ref="B3:B5"/>
    <mergeCell ref="C3:C5"/>
    <mergeCell ref="D3:D5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85" firstPageNumber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2"/>
  <sheetViews>
    <sheetView workbookViewId="0">
      <selection activeCell="B31" sqref="B31"/>
    </sheetView>
  </sheetViews>
  <sheetFormatPr defaultColWidth="9" defaultRowHeight="12.75" x14ac:dyDescent="0.2"/>
  <cols>
    <col min="1" max="1" width="69.28515625" style="1" customWidth="1"/>
    <col min="2" max="2" width="20.28515625" style="1" customWidth="1"/>
    <col min="3" max="3" width="20.85546875" style="1" customWidth="1"/>
    <col min="4" max="4" width="21.7109375" style="1" customWidth="1"/>
    <col min="5" max="16384" width="9" style="1"/>
  </cols>
  <sheetData>
    <row r="1" spans="1:4" ht="18.75" customHeight="1" x14ac:dyDescent="0.2">
      <c r="A1" s="320" t="s">
        <v>194</v>
      </c>
    </row>
    <row r="2" spans="1:4" ht="15" customHeight="1" thickBot="1" x14ac:dyDescent="0.25">
      <c r="A2" s="364" t="s">
        <v>67</v>
      </c>
      <c r="B2" s="364"/>
      <c r="C2" s="364"/>
      <c r="D2" s="364"/>
    </row>
    <row r="3" spans="1:4" ht="30.75" customHeight="1" thickBot="1" x14ac:dyDescent="0.25">
      <c r="A3" s="191" t="s">
        <v>21</v>
      </c>
      <c r="B3" s="17" t="s">
        <v>159</v>
      </c>
      <c r="C3" s="35" t="s">
        <v>158</v>
      </c>
      <c r="D3" s="36" t="s">
        <v>192</v>
      </c>
    </row>
    <row r="4" spans="1:4" ht="12.75" customHeight="1" x14ac:dyDescent="0.2">
      <c r="A4" s="192" t="s">
        <v>54</v>
      </c>
      <c r="B4" s="18">
        <f>'05 Programa'!L79+'05 Programa'!L67+'05 Programa'!L55+'05 Programa'!L43+'05 Programa'!L31+'05 Programa'!L24+'05 Programa'!L21+'05 Programa'!L15</f>
        <v>3786.8</v>
      </c>
      <c r="C4" s="37">
        <f>'05 Programa'!P79+'05 Programa'!P67+'05 Programa'!P55+'05 Programa'!P43+'05 Programa'!P31+'05 Programa'!P24+'05 Programa'!P21+'05 Programa'!P15</f>
        <v>4132.1000000000004</v>
      </c>
      <c r="D4" s="38">
        <f>'05 Programa'!T15+'05 Programa'!T21+'05 Programa'!T24+'05 Programa'!T31+'05 Programa'!T43+'05 Programa'!T55+'05 Programa'!T67+'05 Programa'!T79</f>
        <v>4459.7</v>
      </c>
    </row>
    <row r="5" spans="1:4" ht="12.75" customHeight="1" x14ac:dyDescent="0.2">
      <c r="A5" s="188" t="s">
        <v>60</v>
      </c>
      <c r="B5" s="33">
        <f>'05 Programa'!L16+'05 Programa'!L34+'05 Programa'!L46+'05 Programa'!L58+'05 Programa'!L70+'05 Programa'!L82</f>
        <v>46.6</v>
      </c>
      <c r="C5" s="33">
        <f>'05 Programa'!P16+'05 Programa'!P34+'05 Programa'!P46+'05 Programa'!P58+'05 Programa'!P70+'05 Programa'!P82</f>
        <v>45</v>
      </c>
      <c r="D5" s="34">
        <f>'05 Programa'!T82+'05 Programa'!T70+'05 Programa'!T58+'05 Programa'!T46+'05 Programa'!T34+'05 Programa'!T16</f>
        <v>45</v>
      </c>
    </row>
    <row r="6" spans="1:4" x14ac:dyDescent="0.2">
      <c r="A6" s="188" t="s">
        <v>62</v>
      </c>
      <c r="B6" s="39">
        <v>0</v>
      </c>
      <c r="C6" s="33">
        <v>0</v>
      </c>
      <c r="D6" s="34">
        <v>0</v>
      </c>
    </row>
    <row r="7" spans="1:4" ht="12.75" customHeight="1" x14ac:dyDescent="0.2">
      <c r="A7" s="188" t="s">
        <v>63</v>
      </c>
      <c r="B7" s="39">
        <f>'05 Programa'!L89+'05 Programa'!L87+'05 Programa'!L80+'05 Programa'!L75+'05 Programa'!L73+'05 Programa'!L68+'05 Programa'!L63+'05 Programa'!L61+'05 Programa'!L56+'05 Programa'!L51+'05 Programa'!L49+'05 Programa'!L44+'05 Programa'!L39+'05 Programa'!L32</f>
        <v>175.6</v>
      </c>
      <c r="C7" s="33">
        <f>'05 Programa'!P32+'05 Programa'!P39+'05 Programa'!P44+'05 Programa'!P49+'05 Programa'!P51+'05 Programa'!P56+'05 Programa'!P61+'05 Programa'!P63+'05 Programa'!P68+'05 Programa'!P73+'05 Programa'!P75+'05 Programa'!P80+'05 Programa'!P87+'05 Programa'!P89</f>
        <v>212.6</v>
      </c>
      <c r="D7" s="34">
        <f>'05 Programa'!T32+'05 Programa'!T39+'05 Programa'!T44+'05 Programa'!T49+'05 Programa'!T51+'05 Programa'!T56+'05 Programa'!T61+'05 Programa'!T63+'05 Programa'!T68+'05 Programa'!T73+'05 Programa'!T75+'05 Programa'!T80+'05 Programa'!T87+'05 Programa'!T89</f>
        <v>222.2</v>
      </c>
    </row>
    <row r="8" spans="1:4" ht="12.75" customHeight="1" x14ac:dyDescent="0.2">
      <c r="A8" s="188" t="s">
        <v>55</v>
      </c>
      <c r="B8" s="39">
        <v>0</v>
      </c>
      <c r="C8" s="39">
        <v>0</v>
      </c>
      <c r="D8" s="34">
        <v>0</v>
      </c>
    </row>
    <row r="9" spans="1:4" ht="13.5" customHeight="1" x14ac:dyDescent="0.2">
      <c r="A9" s="187" t="s">
        <v>61</v>
      </c>
      <c r="B9" s="25">
        <f>'05 Programa'!L85</f>
        <v>28.4</v>
      </c>
      <c r="C9" s="40">
        <v>0</v>
      </c>
      <c r="D9" s="41">
        <v>0</v>
      </c>
    </row>
    <row r="10" spans="1:4" ht="12.75" customHeight="1" x14ac:dyDescent="0.2">
      <c r="A10" s="188" t="s">
        <v>64</v>
      </c>
      <c r="B10" s="39">
        <f>'05 Programa'!L86+'05 Programa'!L72+'05 Programa'!L60+'05 Programa'!L37</f>
        <v>68</v>
      </c>
      <c r="C10" s="33">
        <f>'05 Programa'!P86+'05 Programa'!P72+'05 Programa'!P60+'05 Programa'!P37</f>
        <v>58</v>
      </c>
      <c r="D10" s="34">
        <f>'05 Programa'!T86+'05 Programa'!T72+'05 Programa'!T60+'05 Programa'!T37</f>
        <v>58</v>
      </c>
    </row>
    <row r="11" spans="1:4" x14ac:dyDescent="0.2">
      <c r="A11" s="188" t="s">
        <v>65</v>
      </c>
      <c r="B11" s="39">
        <f>'05 Programa'!L17+'05 Programa'!L22+'05 Programa'!L25+'05 Programa'!L33+'05 Programa'!L36+'05 Programa'!L45+'05 Programa'!L48+'05 Programa'!L57+'05 Programa'!L69+'05 Programa'!L81+'05 Programa'!L84</f>
        <v>0.2</v>
      </c>
      <c r="C11" s="33">
        <f>'05 Programa'!P17+'05 Programa'!P22+'05 Programa'!P25+'05 Programa'!P33+'05 Programa'!P36+'05 Programa'!P45+'05 Programa'!P48+'05 Programa'!P57+'05 Programa'!P69+'05 Programa'!P81+'05 Programa'!P84</f>
        <v>0</v>
      </c>
      <c r="D11" s="34">
        <f>'05 Programa'!T25+'05 Programa'!T22+'05 Programa'!T17+'05 Programa'!T33+'05 Programa'!T36+'05 Programa'!T45+'05 Programa'!T48+'05 Programa'!T57+'05 Programa'!T69+'05 Programa'!T81</f>
        <v>0</v>
      </c>
    </row>
    <row r="12" spans="1:4" x14ac:dyDescent="0.2">
      <c r="A12" s="188" t="s">
        <v>66</v>
      </c>
      <c r="B12" s="39">
        <v>0</v>
      </c>
      <c r="C12" s="33">
        <v>0</v>
      </c>
      <c r="D12" s="34">
        <v>0</v>
      </c>
    </row>
    <row r="13" spans="1:4" x14ac:dyDescent="0.2">
      <c r="A13" s="188" t="s">
        <v>85</v>
      </c>
      <c r="B13" s="39">
        <v>0</v>
      </c>
      <c r="C13" s="33">
        <v>0</v>
      </c>
      <c r="D13" s="34">
        <v>0</v>
      </c>
    </row>
    <row r="14" spans="1:4" x14ac:dyDescent="0.2">
      <c r="A14" s="188" t="s">
        <v>58</v>
      </c>
      <c r="B14" s="39">
        <v>0</v>
      </c>
      <c r="C14" s="33">
        <v>0</v>
      </c>
      <c r="D14" s="34">
        <v>0</v>
      </c>
    </row>
    <row r="15" spans="1:4" x14ac:dyDescent="0.2">
      <c r="A15" s="190" t="s">
        <v>165</v>
      </c>
      <c r="B15" s="39">
        <v>0</v>
      </c>
      <c r="C15" s="33">
        <v>0</v>
      </c>
      <c r="D15" s="34">
        <v>0</v>
      </c>
    </row>
    <row r="16" spans="1:4" ht="18" customHeight="1" thickBot="1" x14ac:dyDescent="0.25">
      <c r="A16" s="189" t="s">
        <v>9</v>
      </c>
      <c r="B16" s="42">
        <f>SUM(B4:B15)</f>
        <v>4105.5999999999995</v>
      </c>
      <c r="C16" s="42">
        <f>SUM(C4:C15)</f>
        <v>4447.7000000000007</v>
      </c>
      <c r="D16" s="43">
        <f>SUM(D4:D15)</f>
        <v>4784.8999999999996</v>
      </c>
    </row>
    <row r="18" spans="1:4" ht="13.5" thickBot="1" x14ac:dyDescent="0.25">
      <c r="D18" s="193" t="s">
        <v>86</v>
      </c>
    </row>
    <row r="19" spans="1:4" ht="29.25" customHeight="1" thickBot="1" x14ac:dyDescent="0.25">
      <c r="A19" s="194" t="s">
        <v>21</v>
      </c>
      <c r="B19" s="195" t="str">
        <f>B3</f>
        <v>2026 m. asignavimai ir kitos lėšos</v>
      </c>
      <c r="C19" s="195" t="str">
        <f>C3</f>
        <v>2027 m. asignavimai ir kitos lėšos</v>
      </c>
      <c r="D19" s="195" t="str">
        <f>D3</f>
        <v>2028 m. asignavimai ir kitos lėšos</v>
      </c>
    </row>
    <row r="20" spans="1:4" x14ac:dyDescent="0.2">
      <c r="A20" s="196" t="s">
        <v>87</v>
      </c>
      <c r="B20" s="197">
        <f t="shared" ref="B20:D20" si="0">SUM(B21:B26)</f>
        <v>4037.4</v>
      </c>
      <c r="C20" s="197">
        <f t="shared" si="0"/>
        <v>4389.7000000000007</v>
      </c>
      <c r="D20" s="197">
        <f t="shared" si="0"/>
        <v>4726.8999999999996</v>
      </c>
    </row>
    <row r="21" spans="1:4" x14ac:dyDescent="0.2">
      <c r="A21" s="198" t="s">
        <v>88</v>
      </c>
      <c r="B21" s="15">
        <f t="shared" ref="B21:D22" si="1">B4</f>
        <v>3786.8</v>
      </c>
      <c r="C21" s="15">
        <f t="shared" si="1"/>
        <v>4132.1000000000004</v>
      </c>
      <c r="D21" s="15">
        <f t="shared" si="1"/>
        <v>4459.7</v>
      </c>
    </row>
    <row r="22" spans="1:4" x14ac:dyDescent="0.2">
      <c r="A22" s="199" t="s">
        <v>89</v>
      </c>
      <c r="B22" s="200">
        <f t="shared" si="1"/>
        <v>46.6</v>
      </c>
      <c r="C22" s="200">
        <f t="shared" si="1"/>
        <v>45</v>
      </c>
      <c r="D22" s="200">
        <f t="shared" si="1"/>
        <v>45</v>
      </c>
    </row>
    <row r="23" spans="1:4" x14ac:dyDescent="0.2">
      <c r="A23" s="199" t="s">
        <v>90</v>
      </c>
      <c r="B23" s="200">
        <f>B7</f>
        <v>175.6</v>
      </c>
      <c r="C23" s="200">
        <f>C7</f>
        <v>212.6</v>
      </c>
      <c r="D23" s="200">
        <f>D7</f>
        <v>222.2</v>
      </c>
    </row>
    <row r="24" spans="1:4" x14ac:dyDescent="0.2">
      <c r="A24" s="199" t="s">
        <v>91</v>
      </c>
      <c r="B24" s="200">
        <f>B9</f>
        <v>28.4</v>
      </c>
      <c r="C24" s="200">
        <f>C9</f>
        <v>0</v>
      </c>
      <c r="D24" s="200">
        <f>D9</f>
        <v>0</v>
      </c>
    </row>
    <row r="25" spans="1:4" x14ac:dyDescent="0.2">
      <c r="A25" s="199" t="s">
        <v>92</v>
      </c>
      <c r="B25" s="200">
        <v>0</v>
      </c>
      <c r="C25" s="200">
        <v>0</v>
      </c>
      <c r="D25" s="200">
        <v>0</v>
      </c>
    </row>
    <row r="26" spans="1:4" ht="13.5" thickBot="1" x14ac:dyDescent="0.25">
      <c r="A26" s="199" t="s">
        <v>93</v>
      </c>
      <c r="B26" s="200">
        <v>0</v>
      </c>
      <c r="C26" s="200">
        <v>0</v>
      </c>
      <c r="D26" s="200">
        <v>0</v>
      </c>
    </row>
    <row r="27" spans="1:4" ht="13.5" thickBot="1" x14ac:dyDescent="0.25">
      <c r="A27" s="201" t="s">
        <v>94</v>
      </c>
      <c r="B27" s="202">
        <f t="shared" ref="B27:D27" si="2">SUM(B28)</f>
        <v>68.2</v>
      </c>
      <c r="C27" s="202">
        <f t="shared" si="2"/>
        <v>58</v>
      </c>
      <c r="D27" s="202">
        <f t="shared" si="2"/>
        <v>58</v>
      </c>
    </row>
    <row r="28" spans="1:4" ht="26.25" thickBot="1" x14ac:dyDescent="0.25">
      <c r="A28" s="203" t="s">
        <v>95</v>
      </c>
      <c r="B28" s="204">
        <f>B10+B11</f>
        <v>68.2</v>
      </c>
      <c r="C28" s="204">
        <f>C10+C11</f>
        <v>58</v>
      </c>
      <c r="D28" s="204">
        <f>D10+D11</f>
        <v>58</v>
      </c>
    </row>
    <row r="29" spans="1:4" ht="13.5" thickBot="1" x14ac:dyDescent="0.25">
      <c r="A29" s="201" t="s">
        <v>96</v>
      </c>
      <c r="B29" s="202">
        <f t="shared" ref="B29:D29" si="3">B20+B27</f>
        <v>4105.6000000000004</v>
      </c>
      <c r="C29" s="202">
        <f t="shared" si="3"/>
        <v>4447.7000000000007</v>
      </c>
      <c r="D29" s="202">
        <f t="shared" si="3"/>
        <v>4784.8999999999996</v>
      </c>
    </row>
    <row r="30" spans="1:4" x14ac:dyDescent="0.2">
      <c r="A30" s="199" t="s">
        <v>97</v>
      </c>
      <c r="B30" s="200">
        <v>0</v>
      </c>
      <c r="C30" s="200">
        <v>0</v>
      </c>
      <c r="D30" s="200">
        <v>0</v>
      </c>
    </row>
    <row r="31" spans="1:4" ht="26.25" thickBot="1" x14ac:dyDescent="0.25">
      <c r="A31" s="199" t="s">
        <v>98</v>
      </c>
      <c r="B31" s="200">
        <f>B29-3758.4</f>
        <v>347.20000000000027</v>
      </c>
      <c r="C31" s="200">
        <f>C29-B29</f>
        <v>342.10000000000036</v>
      </c>
      <c r="D31" s="200">
        <f>D29-C29</f>
        <v>337.19999999999891</v>
      </c>
    </row>
    <row r="32" spans="1:4" ht="13.5" thickBot="1" x14ac:dyDescent="0.25">
      <c r="A32" s="205" t="s">
        <v>80</v>
      </c>
      <c r="B32" s="206">
        <f t="shared" ref="B32:D32" si="4">B29</f>
        <v>4105.6000000000004</v>
      </c>
      <c r="C32" s="206">
        <f t="shared" si="4"/>
        <v>4447.7000000000007</v>
      </c>
      <c r="D32" s="206">
        <f t="shared" si="4"/>
        <v>4784.8999999999996</v>
      </c>
    </row>
  </sheetData>
  <sheetProtection selectLockedCells="1" selectUnlockedCells="1"/>
  <mergeCells count="1">
    <mergeCell ref="A2:D2"/>
  </mergeCells>
  <phoneticPr fontId="0" type="noConversion"/>
  <printOptions horizontalCentered="1"/>
  <pageMargins left="0.39370078740157483" right="0.39370078740157483" top="0.98425196850393704" bottom="0.39370078740157483" header="0.51181102362204722" footer="0.51181102362204722"/>
  <pageSetup paperSize="9" firstPageNumber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5"/>
  <sheetViews>
    <sheetView workbookViewId="0">
      <selection activeCell="C12" sqref="C12"/>
    </sheetView>
  </sheetViews>
  <sheetFormatPr defaultRowHeight="12.75" x14ac:dyDescent="0.2"/>
  <cols>
    <col min="1" max="1" width="42.28515625" style="1" customWidth="1"/>
    <col min="2" max="2" width="15.5703125" style="1" customWidth="1"/>
    <col min="3" max="3" width="12.42578125" style="1" customWidth="1"/>
    <col min="4" max="4" width="15.42578125" style="1" customWidth="1"/>
    <col min="5" max="5" width="14.28515625" style="1" customWidth="1"/>
    <col min="6" max="6" width="13.85546875" style="1" customWidth="1"/>
    <col min="7" max="16384" width="9.140625" style="1"/>
  </cols>
  <sheetData>
    <row r="1" spans="1:6" ht="18" customHeight="1" x14ac:dyDescent="0.2">
      <c r="A1" s="633" t="s">
        <v>166</v>
      </c>
      <c r="B1" s="633"/>
      <c r="C1" s="633"/>
      <c r="D1" s="633"/>
      <c r="E1" s="633"/>
      <c r="F1" s="633"/>
    </row>
    <row r="2" spans="1:6" ht="13.5" thickBot="1" x14ac:dyDescent="0.25">
      <c r="A2" s="634" t="s">
        <v>86</v>
      </c>
      <c r="B2" s="634"/>
      <c r="C2" s="634"/>
      <c r="D2" s="634"/>
      <c r="E2" s="634"/>
      <c r="F2" s="634"/>
    </row>
    <row r="3" spans="1:6" ht="13.5" thickTop="1" x14ac:dyDescent="0.2">
      <c r="A3" s="635" t="s">
        <v>42</v>
      </c>
      <c r="B3" s="638" t="s">
        <v>170</v>
      </c>
      <c r="C3" s="639"/>
      <c r="D3" s="639"/>
      <c r="E3" s="642" t="s">
        <v>169</v>
      </c>
      <c r="F3" s="642" t="s">
        <v>195</v>
      </c>
    </row>
    <row r="4" spans="1:6" ht="26.25" customHeight="1" x14ac:dyDescent="0.2">
      <c r="A4" s="636"/>
      <c r="B4" s="640"/>
      <c r="C4" s="641"/>
      <c r="D4" s="641"/>
      <c r="E4" s="643"/>
      <c r="F4" s="643"/>
    </row>
    <row r="5" spans="1:6" x14ac:dyDescent="0.2">
      <c r="A5" s="636"/>
      <c r="B5" s="645" t="s">
        <v>167</v>
      </c>
      <c r="C5" s="648" t="s">
        <v>43</v>
      </c>
      <c r="D5" s="651" t="s">
        <v>168</v>
      </c>
      <c r="E5" s="643"/>
      <c r="F5" s="643"/>
    </row>
    <row r="6" spans="1:6" x14ac:dyDescent="0.2">
      <c r="A6" s="636"/>
      <c r="B6" s="646"/>
      <c r="C6" s="649"/>
      <c r="D6" s="652"/>
      <c r="E6" s="643"/>
      <c r="F6" s="643"/>
    </row>
    <row r="7" spans="1:6" ht="60.75" customHeight="1" thickBot="1" x14ac:dyDescent="0.25">
      <c r="A7" s="637"/>
      <c r="B7" s="647"/>
      <c r="C7" s="650"/>
      <c r="D7" s="653"/>
      <c r="E7" s="644"/>
      <c r="F7" s="644"/>
    </row>
    <row r="8" spans="1:6" ht="13.5" thickTop="1" x14ac:dyDescent="0.2">
      <c r="A8" s="207" t="s">
        <v>44</v>
      </c>
      <c r="B8" s="208">
        <f>B9+B11</f>
        <v>3455.1000000000004</v>
      </c>
      <c r="C8" s="209">
        <f t="shared" ref="C8:C14" si="0">D8-B8</f>
        <v>650.5</v>
      </c>
      <c r="D8" s="209">
        <f>D9+D11</f>
        <v>4105.6000000000004</v>
      </c>
      <c r="E8" s="210">
        <f>E9+E11</f>
        <v>4447.7000000000007</v>
      </c>
      <c r="F8" s="210">
        <f>F9+F11</f>
        <v>4784.8999999999996</v>
      </c>
    </row>
    <row r="9" spans="1:6" x14ac:dyDescent="0.2">
      <c r="A9" s="211" t="s">
        <v>45</v>
      </c>
      <c r="B9" s="212">
        <v>3404.3</v>
      </c>
      <c r="C9" s="10">
        <f t="shared" si="0"/>
        <v>632.29999999999973</v>
      </c>
      <c r="D9" s="213">
        <f>'05 Programa'!M93</f>
        <v>4036.6</v>
      </c>
      <c r="E9" s="11">
        <f>'05 Programa'!Q93</f>
        <v>4388.2000000000007</v>
      </c>
      <c r="F9" s="11">
        <f>'05 Programa'!U93</f>
        <v>4728.3999999999996</v>
      </c>
    </row>
    <row r="10" spans="1:6" x14ac:dyDescent="0.2">
      <c r="A10" s="214" t="s">
        <v>46</v>
      </c>
      <c r="B10" s="212">
        <v>2513.6</v>
      </c>
      <c r="C10" s="10">
        <f t="shared" si="0"/>
        <v>350.69999999999982</v>
      </c>
      <c r="D10" s="215">
        <f>'05 Programa'!N93</f>
        <v>2864.2999999999997</v>
      </c>
      <c r="E10" s="29">
        <f>'05 Programa'!R93</f>
        <v>3034.7</v>
      </c>
      <c r="F10" s="29">
        <f>'05 Programa'!V93</f>
        <v>3281.3999999999996</v>
      </c>
    </row>
    <row r="11" spans="1:6" ht="26.25" thickBot="1" x14ac:dyDescent="0.25">
      <c r="A11" s="216" t="s">
        <v>47</v>
      </c>
      <c r="B11" s="217">
        <v>50.8</v>
      </c>
      <c r="C11" s="218">
        <f t="shared" si="0"/>
        <v>18.200000000000003</v>
      </c>
      <c r="D11" s="219">
        <f>'05 Programa'!O93</f>
        <v>69</v>
      </c>
      <c r="E11" s="32">
        <f>'05 Programa'!S93</f>
        <v>59.5</v>
      </c>
      <c r="F11" s="32">
        <f>'05 Programa'!W93</f>
        <v>56.5</v>
      </c>
    </row>
    <row r="12" spans="1:6" ht="13.5" thickTop="1" x14ac:dyDescent="0.2">
      <c r="A12" s="220" t="s">
        <v>48</v>
      </c>
      <c r="B12" s="27">
        <f>B13+B17</f>
        <v>3455.1000000000004</v>
      </c>
      <c r="C12" s="221">
        <f t="shared" si="0"/>
        <v>650.5</v>
      </c>
      <c r="D12" s="222">
        <f>D13+D17</f>
        <v>4105.6000000000004</v>
      </c>
      <c r="E12" s="9">
        <f>E13+E17</f>
        <v>4447.7000000000007</v>
      </c>
      <c r="F12" s="9">
        <f>F13+F17</f>
        <v>4784.8999999999996</v>
      </c>
    </row>
    <row r="13" spans="1:6" x14ac:dyDescent="0.2">
      <c r="A13" s="223" t="s">
        <v>49</v>
      </c>
      <c r="B13" s="224">
        <f>B8-B17</f>
        <v>3347.4000000000005</v>
      </c>
      <c r="C13" s="225">
        <f>C8-C17</f>
        <v>690</v>
      </c>
      <c r="D13" s="226">
        <f>D8-D17</f>
        <v>4037.4000000000005</v>
      </c>
      <c r="E13" s="28">
        <f>+E8-E17</f>
        <v>4389.7000000000007</v>
      </c>
      <c r="F13" s="28">
        <f>+F8-F17</f>
        <v>4726.8999999999996</v>
      </c>
    </row>
    <row r="14" spans="1:6" ht="25.5" x14ac:dyDescent="0.2">
      <c r="A14" s="227" t="s">
        <v>50</v>
      </c>
      <c r="B14" s="31">
        <v>0</v>
      </c>
      <c r="C14" s="26">
        <f t="shared" si="0"/>
        <v>46.6</v>
      </c>
      <c r="D14" s="228">
        <f>'05 Šaltiniai'!B5</f>
        <v>46.6</v>
      </c>
      <c r="E14" s="29">
        <f>'05 Šaltiniai'!C5</f>
        <v>45</v>
      </c>
      <c r="F14" s="29">
        <f>'05 Šaltiniai'!D5</f>
        <v>45</v>
      </c>
    </row>
    <row r="15" spans="1:6" ht="25.5" x14ac:dyDescent="0.2">
      <c r="A15" s="229" t="s">
        <v>171</v>
      </c>
      <c r="B15" s="12">
        <v>0</v>
      </c>
      <c r="C15" s="230">
        <v>0</v>
      </c>
      <c r="D15" s="213">
        <v>0</v>
      </c>
      <c r="E15" s="11">
        <v>0</v>
      </c>
      <c r="F15" s="11">
        <f>'[1]01 Šaltiniai'!E5</f>
        <v>0</v>
      </c>
    </row>
    <row r="16" spans="1:6" x14ac:dyDescent="0.2">
      <c r="A16" s="229" t="s">
        <v>172</v>
      </c>
      <c r="B16" s="12">
        <v>111.9</v>
      </c>
      <c r="C16" s="10">
        <f>D16-B16</f>
        <v>63.699999999999989</v>
      </c>
      <c r="D16" s="213">
        <f>'05 Šaltiniai'!B7</f>
        <v>175.6</v>
      </c>
      <c r="E16" s="11">
        <f>'05 Šaltiniai'!C7</f>
        <v>212.6</v>
      </c>
      <c r="F16" s="11">
        <f>'05 Šaltiniai'!D7</f>
        <v>222.2</v>
      </c>
    </row>
    <row r="17" spans="1:6" x14ac:dyDescent="0.2">
      <c r="A17" s="231" t="s">
        <v>51</v>
      </c>
      <c r="B17" s="30">
        <f>SUM(B18:B25)</f>
        <v>107.7</v>
      </c>
      <c r="C17" s="232">
        <f>D17-B17</f>
        <v>-39.5</v>
      </c>
      <c r="D17" s="233">
        <f>SUM(D18:D25)</f>
        <v>68.2</v>
      </c>
      <c r="E17" s="13">
        <f>SUM(E18:E25)</f>
        <v>58</v>
      </c>
      <c r="F17" s="13">
        <f>SUM(F18:F25)</f>
        <v>58</v>
      </c>
    </row>
    <row r="18" spans="1:6" x14ac:dyDescent="0.2">
      <c r="A18" s="234" t="s">
        <v>173</v>
      </c>
      <c r="B18" s="236">
        <v>0</v>
      </c>
      <c r="C18" s="237">
        <f>D18-B18</f>
        <v>0</v>
      </c>
      <c r="D18" s="238">
        <f>'[1]01 Šaltiniai'!C10</f>
        <v>0</v>
      </c>
      <c r="E18" s="239">
        <f>'[1]01 Šaltiniai'!D10</f>
        <v>0</v>
      </c>
      <c r="F18" s="239">
        <v>0</v>
      </c>
    </row>
    <row r="19" spans="1:6" ht="25.5" x14ac:dyDescent="0.2">
      <c r="A19" s="234" t="s">
        <v>174</v>
      </c>
      <c r="B19" s="236">
        <v>0</v>
      </c>
      <c r="C19" s="237">
        <f t="shared" ref="C19:C22" si="1">D19-B19</f>
        <v>0</v>
      </c>
      <c r="D19" s="238">
        <v>0</v>
      </c>
      <c r="E19" s="239">
        <v>0</v>
      </c>
      <c r="F19" s="239">
        <v>0</v>
      </c>
    </row>
    <row r="20" spans="1:6" x14ac:dyDescent="0.2">
      <c r="A20" s="234" t="s">
        <v>175</v>
      </c>
      <c r="B20" s="236">
        <v>85</v>
      </c>
      <c r="C20" s="237">
        <f t="shared" si="1"/>
        <v>-17</v>
      </c>
      <c r="D20" s="238">
        <f>'05 Šaltiniai'!B10</f>
        <v>68</v>
      </c>
      <c r="E20" s="239">
        <f>'05 Šaltiniai'!C10</f>
        <v>58</v>
      </c>
      <c r="F20" s="239">
        <f>'05 Šaltiniai'!D10</f>
        <v>58</v>
      </c>
    </row>
    <row r="21" spans="1:6" x14ac:dyDescent="0.2">
      <c r="A21" s="234" t="s">
        <v>176</v>
      </c>
      <c r="B21" s="236">
        <v>22.7</v>
      </c>
      <c r="C21" s="237">
        <f t="shared" si="1"/>
        <v>-22.5</v>
      </c>
      <c r="D21" s="238">
        <f>'05 Šaltiniai'!B11</f>
        <v>0.2</v>
      </c>
      <c r="E21" s="239">
        <f>'05 Šaltiniai'!C11</f>
        <v>0</v>
      </c>
      <c r="F21" s="239">
        <f>'05 Šaltiniai'!D11</f>
        <v>0</v>
      </c>
    </row>
    <row r="22" spans="1:6" x14ac:dyDescent="0.2">
      <c r="A22" s="234" t="s">
        <v>177</v>
      </c>
      <c r="B22" s="236">
        <v>0</v>
      </c>
      <c r="C22" s="237">
        <f t="shared" si="1"/>
        <v>0</v>
      </c>
      <c r="D22" s="238">
        <v>0</v>
      </c>
      <c r="E22" s="239">
        <v>0</v>
      </c>
      <c r="F22" s="239">
        <v>0</v>
      </c>
    </row>
    <row r="23" spans="1:6" x14ac:dyDescent="0.2">
      <c r="A23" s="234" t="s">
        <v>178</v>
      </c>
      <c r="B23" s="236">
        <v>0</v>
      </c>
      <c r="C23" s="237">
        <f t="shared" ref="C23:C25" si="2">D23-B23</f>
        <v>0</v>
      </c>
      <c r="D23" s="238">
        <v>0</v>
      </c>
      <c r="E23" s="239">
        <v>0</v>
      </c>
      <c r="F23" s="239">
        <v>0</v>
      </c>
    </row>
    <row r="24" spans="1:6" x14ac:dyDescent="0.2">
      <c r="A24" s="234" t="s">
        <v>179</v>
      </c>
      <c r="B24" s="12">
        <v>0</v>
      </c>
      <c r="C24" s="235">
        <f t="shared" si="2"/>
        <v>0</v>
      </c>
      <c r="D24" s="213">
        <v>0</v>
      </c>
      <c r="E24" s="11">
        <v>0</v>
      </c>
      <c r="F24" s="11">
        <v>0</v>
      </c>
    </row>
    <row r="25" spans="1:6" ht="13.5" thickBot="1" x14ac:dyDescent="0.25">
      <c r="A25" s="240" t="s">
        <v>180</v>
      </c>
      <c r="B25" s="16">
        <v>0</v>
      </c>
      <c r="C25" s="241">
        <f t="shared" si="2"/>
        <v>0</v>
      </c>
      <c r="D25" s="242">
        <v>0</v>
      </c>
      <c r="E25" s="14">
        <v>0</v>
      </c>
      <c r="F25" s="14">
        <v>0</v>
      </c>
    </row>
  </sheetData>
  <sheetProtection selectLockedCells="1" selectUnlockedCells="1"/>
  <mergeCells count="9">
    <mergeCell ref="A1:F1"/>
    <mergeCell ref="A2:F2"/>
    <mergeCell ref="A3:A7"/>
    <mergeCell ref="B3:D4"/>
    <mergeCell ref="E3:E7"/>
    <mergeCell ref="F3:F7"/>
    <mergeCell ref="B5:B7"/>
    <mergeCell ref="C5:C7"/>
    <mergeCell ref="D5:D7"/>
  </mergeCells>
  <printOptions horizontalCentered="1"/>
  <pageMargins left="0.74803149606299213" right="0.39370078740157483" top="0.98425196850393704" bottom="0.98425196850393704" header="0.51181102362204722" footer="0.51181102362204722"/>
  <pageSetup paperSize="9" scale="81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5"/>
  <sheetViews>
    <sheetView workbookViewId="0">
      <selection activeCell="D61" sqref="D61"/>
    </sheetView>
  </sheetViews>
  <sheetFormatPr defaultRowHeight="12.75" x14ac:dyDescent="0.2"/>
  <cols>
    <col min="1" max="1" width="24.7109375" customWidth="1"/>
    <col min="2" max="2" width="49.5703125" customWidth="1"/>
    <col min="3" max="3" width="15" customWidth="1"/>
    <col min="4" max="4" width="14.42578125" customWidth="1"/>
    <col min="5" max="5" width="14.28515625" customWidth="1"/>
    <col min="6" max="6" width="21" customWidth="1"/>
  </cols>
  <sheetData>
    <row r="1" spans="1:6" ht="13.5" thickBot="1" x14ac:dyDescent="0.25">
      <c r="A1" s="660" t="s">
        <v>105</v>
      </c>
      <c r="B1" s="660"/>
      <c r="C1" s="660"/>
      <c r="D1" s="660"/>
      <c r="E1" s="660"/>
      <c r="F1" s="660"/>
    </row>
    <row r="2" spans="1:6" x14ac:dyDescent="0.2">
      <c r="A2" s="661" t="s">
        <v>100</v>
      </c>
      <c r="B2" s="661" t="s">
        <v>101</v>
      </c>
      <c r="C2" s="663" t="s">
        <v>102</v>
      </c>
      <c r="D2" s="664"/>
      <c r="E2" s="665"/>
      <c r="F2" s="666" t="s">
        <v>103</v>
      </c>
    </row>
    <row r="3" spans="1:6" x14ac:dyDescent="0.2">
      <c r="A3" s="662"/>
      <c r="B3" s="662"/>
      <c r="C3" s="244" t="s">
        <v>104</v>
      </c>
      <c r="D3" s="245" t="s">
        <v>151</v>
      </c>
      <c r="E3" s="246" t="s">
        <v>196</v>
      </c>
      <c r="F3" s="667"/>
    </row>
    <row r="4" spans="1:6" ht="13.5" thickBot="1" x14ac:dyDescent="0.25">
      <c r="A4" s="247">
        <v>1</v>
      </c>
      <c r="B4" s="247">
        <v>2</v>
      </c>
      <c r="C4" s="248">
        <v>3</v>
      </c>
      <c r="D4" s="249">
        <v>4</v>
      </c>
      <c r="E4" s="250">
        <v>5</v>
      </c>
      <c r="F4" s="247">
        <v>6</v>
      </c>
    </row>
    <row r="5" spans="1:6" ht="13.5" thickBot="1" x14ac:dyDescent="0.25">
      <c r="A5" s="654" t="s">
        <v>106</v>
      </c>
      <c r="B5" s="655"/>
      <c r="C5" s="655"/>
      <c r="D5" s="655"/>
      <c r="E5" s="655"/>
      <c r="F5" s="656"/>
    </row>
    <row r="6" spans="1:6" x14ac:dyDescent="0.2">
      <c r="A6" s="264" t="s">
        <v>107</v>
      </c>
      <c r="B6" s="265" t="s">
        <v>108</v>
      </c>
      <c r="C6" s="266">
        <v>2</v>
      </c>
      <c r="D6" s="267">
        <v>1</v>
      </c>
      <c r="E6" s="268">
        <v>1</v>
      </c>
      <c r="F6" s="269" t="s">
        <v>183</v>
      </c>
    </row>
    <row r="7" spans="1:6" x14ac:dyDescent="0.2">
      <c r="A7" s="251" t="s">
        <v>107</v>
      </c>
      <c r="B7" s="255" t="s">
        <v>109</v>
      </c>
      <c r="C7" s="252">
        <v>1</v>
      </c>
      <c r="D7" s="253">
        <v>1</v>
      </c>
      <c r="E7" s="254">
        <v>1</v>
      </c>
      <c r="F7" s="256" t="s">
        <v>183</v>
      </c>
    </row>
    <row r="8" spans="1:6" x14ac:dyDescent="0.2">
      <c r="A8" s="251" t="s">
        <v>107</v>
      </c>
      <c r="B8" s="255" t="s">
        <v>110</v>
      </c>
      <c r="C8" s="252">
        <v>25</v>
      </c>
      <c r="D8" s="253">
        <v>25</v>
      </c>
      <c r="E8" s="254">
        <v>25</v>
      </c>
      <c r="F8" s="256" t="s">
        <v>183</v>
      </c>
    </row>
    <row r="9" spans="1:6" ht="26.25" thickBot="1" x14ac:dyDescent="0.25">
      <c r="A9" s="258" t="s">
        <v>107</v>
      </c>
      <c r="B9" s="259" t="s">
        <v>111</v>
      </c>
      <c r="C9" s="260">
        <v>1</v>
      </c>
      <c r="D9" s="261">
        <v>1</v>
      </c>
      <c r="E9" s="262">
        <v>1</v>
      </c>
      <c r="F9" s="263" t="s">
        <v>183</v>
      </c>
    </row>
    <row r="10" spans="1:6" ht="13.5" thickBot="1" x14ac:dyDescent="0.25">
      <c r="A10" s="654" t="s">
        <v>112</v>
      </c>
      <c r="B10" s="655"/>
      <c r="C10" s="655"/>
      <c r="D10" s="655"/>
      <c r="E10" s="655"/>
      <c r="F10" s="656"/>
    </row>
    <row r="11" spans="1:6" ht="25.5" customHeight="1" x14ac:dyDescent="0.2">
      <c r="A11" s="264" t="s">
        <v>113</v>
      </c>
      <c r="B11" s="321" t="s">
        <v>198</v>
      </c>
      <c r="C11" s="266">
        <v>15</v>
      </c>
      <c r="D11" s="267">
        <v>15</v>
      </c>
      <c r="E11" s="268">
        <v>15</v>
      </c>
      <c r="F11" s="460" t="s">
        <v>184</v>
      </c>
    </row>
    <row r="12" spans="1:6" x14ac:dyDescent="0.2">
      <c r="A12" s="251" t="s">
        <v>113</v>
      </c>
      <c r="B12" s="255" t="s">
        <v>115</v>
      </c>
      <c r="C12" s="252">
        <v>30</v>
      </c>
      <c r="D12" s="253">
        <v>30</v>
      </c>
      <c r="E12" s="254">
        <v>30</v>
      </c>
      <c r="F12" s="461"/>
    </row>
    <row r="13" spans="1:6" x14ac:dyDescent="0.2">
      <c r="A13" s="251" t="s">
        <v>113</v>
      </c>
      <c r="B13" s="255" t="s">
        <v>116</v>
      </c>
      <c r="C13" s="252">
        <v>20</v>
      </c>
      <c r="D13" s="253">
        <v>20</v>
      </c>
      <c r="E13" s="254">
        <v>20</v>
      </c>
      <c r="F13" s="461"/>
    </row>
    <row r="14" spans="1:6" ht="25.5" x14ac:dyDescent="0.2">
      <c r="A14" s="251" t="s">
        <v>113</v>
      </c>
      <c r="B14" s="257" t="s">
        <v>117</v>
      </c>
      <c r="C14" s="252">
        <v>3</v>
      </c>
      <c r="D14" s="253">
        <v>3</v>
      </c>
      <c r="E14" s="254">
        <v>3</v>
      </c>
      <c r="F14" s="461"/>
    </row>
    <row r="15" spans="1:6" x14ac:dyDescent="0.2">
      <c r="A15" s="251" t="s">
        <v>113</v>
      </c>
      <c r="B15" s="255" t="s">
        <v>118</v>
      </c>
      <c r="C15" s="252">
        <v>28</v>
      </c>
      <c r="D15" s="253">
        <v>28</v>
      </c>
      <c r="E15" s="254">
        <v>28</v>
      </c>
      <c r="F15" s="461"/>
    </row>
    <row r="16" spans="1:6" x14ac:dyDescent="0.2">
      <c r="A16" s="251" t="s">
        <v>113</v>
      </c>
      <c r="B16" s="255" t="s">
        <v>119</v>
      </c>
      <c r="C16" s="252">
        <v>1</v>
      </c>
      <c r="D16" s="253">
        <v>1</v>
      </c>
      <c r="E16" s="254">
        <v>1</v>
      </c>
      <c r="F16" s="668"/>
    </row>
    <row r="17" spans="1:6" ht="13.5" thickBot="1" x14ac:dyDescent="0.25">
      <c r="A17" s="258" t="s">
        <v>114</v>
      </c>
      <c r="B17" s="275" t="s">
        <v>120</v>
      </c>
      <c r="C17" s="260">
        <v>4</v>
      </c>
      <c r="D17" s="261">
        <v>4</v>
      </c>
      <c r="E17" s="262">
        <v>4</v>
      </c>
      <c r="F17" s="263" t="s">
        <v>185</v>
      </c>
    </row>
    <row r="18" spans="1:6" ht="13.5" thickBot="1" x14ac:dyDescent="0.25">
      <c r="A18" s="657" t="s">
        <v>121</v>
      </c>
      <c r="B18" s="658"/>
      <c r="C18" s="658"/>
      <c r="D18" s="658"/>
      <c r="E18" s="658"/>
      <c r="F18" s="659"/>
    </row>
    <row r="19" spans="1:6" ht="18" customHeight="1" x14ac:dyDescent="0.2">
      <c r="A19" s="264" t="s">
        <v>122</v>
      </c>
      <c r="B19" s="273" t="s">
        <v>125</v>
      </c>
      <c r="C19" s="266">
        <v>100</v>
      </c>
      <c r="D19" s="267">
        <v>100</v>
      </c>
      <c r="E19" s="268">
        <v>100</v>
      </c>
      <c r="F19" s="460" t="s">
        <v>199</v>
      </c>
    </row>
    <row r="20" spans="1:6" ht="16.5" customHeight="1" x14ac:dyDescent="0.2">
      <c r="A20" s="251" t="s">
        <v>122</v>
      </c>
      <c r="B20" s="257" t="s">
        <v>200</v>
      </c>
      <c r="C20" s="252">
        <v>1</v>
      </c>
      <c r="D20" s="253">
        <v>1</v>
      </c>
      <c r="E20" s="254">
        <v>1</v>
      </c>
      <c r="F20" s="461"/>
    </row>
    <row r="21" spans="1:6" ht="15" customHeight="1" x14ac:dyDescent="0.2">
      <c r="A21" s="251" t="s">
        <v>122</v>
      </c>
      <c r="B21" s="255" t="s">
        <v>126</v>
      </c>
      <c r="C21" s="252">
        <v>8</v>
      </c>
      <c r="D21" s="253">
        <v>9</v>
      </c>
      <c r="E21" s="254">
        <v>9</v>
      </c>
      <c r="F21" s="461"/>
    </row>
    <row r="22" spans="1:6" ht="14.25" customHeight="1" x14ac:dyDescent="0.2">
      <c r="A22" s="251" t="s">
        <v>122</v>
      </c>
      <c r="B22" s="255" t="s">
        <v>127</v>
      </c>
      <c r="C22" s="331">
        <v>130500</v>
      </c>
      <c r="D22" s="271">
        <v>130550</v>
      </c>
      <c r="E22" s="334">
        <v>130600</v>
      </c>
      <c r="F22" s="461"/>
    </row>
    <row r="23" spans="1:6" x14ac:dyDescent="0.2">
      <c r="A23" s="251" t="s">
        <v>123</v>
      </c>
      <c r="B23" s="255" t="s">
        <v>128</v>
      </c>
      <c r="C23" s="332">
        <v>3</v>
      </c>
      <c r="D23" s="253">
        <v>3</v>
      </c>
      <c r="E23" s="335">
        <v>3</v>
      </c>
      <c r="F23" s="461"/>
    </row>
    <row r="24" spans="1:6" x14ac:dyDescent="0.2">
      <c r="A24" s="251" t="s">
        <v>124</v>
      </c>
      <c r="B24" s="255" t="s">
        <v>129</v>
      </c>
      <c r="C24" s="332">
        <v>17</v>
      </c>
      <c r="D24" s="253">
        <v>14</v>
      </c>
      <c r="E24" s="335">
        <v>14</v>
      </c>
      <c r="F24" s="461"/>
    </row>
    <row r="25" spans="1:6" x14ac:dyDescent="0.2">
      <c r="A25" s="251" t="s">
        <v>124</v>
      </c>
      <c r="B25" s="255" t="s">
        <v>201</v>
      </c>
      <c r="C25" s="333">
        <v>5500</v>
      </c>
      <c r="D25" s="271">
        <v>5600</v>
      </c>
      <c r="E25" s="336">
        <v>5700</v>
      </c>
      <c r="F25" s="461"/>
    </row>
    <row r="26" spans="1:6" ht="26.25" thickBot="1" x14ac:dyDescent="0.25">
      <c r="A26" s="258" t="s">
        <v>124</v>
      </c>
      <c r="B26" s="322" t="s">
        <v>202</v>
      </c>
      <c r="C26" s="276">
        <v>2400</v>
      </c>
      <c r="D26" s="277">
        <v>2400</v>
      </c>
      <c r="E26" s="278">
        <v>2400</v>
      </c>
      <c r="F26" s="462"/>
    </row>
    <row r="27" spans="1:6" ht="13.5" thickBot="1" x14ac:dyDescent="0.25">
      <c r="A27" s="657" t="s">
        <v>131</v>
      </c>
      <c r="B27" s="658"/>
      <c r="C27" s="658"/>
      <c r="D27" s="658"/>
      <c r="E27" s="658"/>
      <c r="F27" s="659"/>
    </row>
    <row r="28" spans="1:6" x14ac:dyDescent="0.2">
      <c r="A28" s="264" t="s">
        <v>132</v>
      </c>
      <c r="B28" s="273" t="s">
        <v>125</v>
      </c>
      <c r="C28" s="279">
        <v>100</v>
      </c>
      <c r="D28" s="280">
        <v>100</v>
      </c>
      <c r="E28" s="281">
        <v>100</v>
      </c>
      <c r="F28" s="460" t="s">
        <v>199</v>
      </c>
    </row>
    <row r="29" spans="1:6" x14ac:dyDescent="0.2">
      <c r="A29" s="251" t="s">
        <v>132</v>
      </c>
      <c r="B29" s="255" t="s">
        <v>200</v>
      </c>
      <c r="C29" s="272">
        <v>1</v>
      </c>
      <c r="D29" s="271">
        <v>1</v>
      </c>
      <c r="E29" s="270">
        <v>1</v>
      </c>
      <c r="F29" s="461"/>
    </row>
    <row r="30" spans="1:6" x14ac:dyDescent="0.2">
      <c r="A30" s="251" t="s">
        <v>132</v>
      </c>
      <c r="B30" s="255" t="s">
        <v>126</v>
      </c>
      <c r="C30" s="272">
        <v>12</v>
      </c>
      <c r="D30" s="271">
        <v>8</v>
      </c>
      <c r="E30" s="270">
        <v>8</v>
      </c>
      <c r="F30" s="461"/>
    </row>
    <row r="31" spans="1:6" x14ac:dyDescent="0.2">
      <c r="A31" s="251" t="s">
        <v>133</v>
      </c>
      <c r="B31" s="255" t="s">
        <v>128</v>
      </c>
      <c r="C31" s="272">
        <v>3</v>
      </c>
      <c r="D31" s="271">
        <v>3</v>
      </c>
      <c r="E31" s="270">
        <v>3</v>
      </c>
      <c r="F31" s="461"/>
    </row>
    <row r="32" spans="1:6" x14ac:dyDescent="0.2">
      <c r="A32" s="251" t="s">
        <v>133</v>
      </c>
      <c r="B32" s="255" t="s">
        <v>203</v>
      </c>
      <c r="C32" s="333">
        <v>16000</v>
      </c>
      <c r="D32" s="271">
        <v>16500</v>
      </c>
      <c r="E32" s="336">
        <v>16500</v>
      </c>
      <c r="F32" s="461"/>
    </row>
    <row r="33" spans="1:6" x14ac:dyDescent="0.2">
      <c r="A33" s="251" t="s">
        <v>134</v>
      </c>
      <c r="B33" s="255" t="s">
        <v>129</v>
      </c>
      <c r="C33" s="331">
        <v>21</v>
      </c>
      <c r="D33" s="271">
        <v>21</v>
      </c>
      <c r="E33" s="337">
        <v>21</v>
      </c>
      <c r="F33" s="461"/>
    </row>
    <row r="34" spans="1:6" x14ac:dyDescent="0.2">
      <c r="A34" s="251" t="s">
        <v>134</v>
      </c>
      <c r="B34" s="255" t="s">
        <v>201</v>
      </c>
      <c r="C34" s="333">
        <v>60000</v>
      </c>
      <c r="D34" s="271">
        <v>60000</v>
      </c>
      <c r="E34" s="336">
        <v>60000</v>
      </c>
      <c r="F34" s="461"/>
    </row>
    <row r="35" spans="1:6" ht="26.25" thickBot="1" x14ac:dyDescent="0.25">
      <c r="A35" s="258" t="s">
        <v>134</v>
      </c>
      <c r="B35" s="322" t="s">
        <v>202</v>
      </c>
      <c r="C35" s="276">
        <v>3700</v>
      </c>
      <c r="D35" s="277">
        <v>4000</v>
      </c>
      <c r="E35" s="278">
        <v>4200</v>
      </c>
      <c r="F35" s="462"/>
    </row>
    <row r="36" spans="1:6" ht="13.5" thickBot="1" x14ac:dyDescent="0.25">
      <c r="A36" s="657" t="s">
        <v>152</v>
      </c>
      <c r="B36" s="658"/>
      <c r="C36" s="658"/>
      <c r="D36" s="658"/>
      <c r="E36" s="658"/>
      <c r="F36" s="659"/>
    </row>
    <row r="37" spans="1:6" ht="18.75" customHeight="1" x14ac:dyDescent="0.2">
      <c r="A37" s="264" t="s">
        <v>135</v>
      </c>
      <c r="B37" s="273" t="s">
        <v>125</v>
      </c>
      <c r="C37" s="279">
        <v>100</v>
      </c>
      <c r="D37" s="280">
        <v>100</v>
      </c>
      <c r="E37" s="281">
        <v>100</v>
      </c>
      <c r="F37" s="460" t="s">
        <v>199</v>
      </c>
    </row>
    <row r="38" spans="1:6" ht="20.25" customHeight="1" x14ac:dyDescent="0.2">
      <c r="A38" s="251" t="s">
        <v>135</v>
      </c>
      <c r="B38" s="255" t="s">
        <v>200</v>
      </c>
      <c r="C38" s="272">
        <v>1</v>
      </c>
      <c r="D38" s="271">
        <v>1</v>
      </c>
      <c r="E38" s="270">
        <v>1</v>
      </c>
      <c r="F38" s="461"/>
    </row>
    <row r="39" spans="1:6" ht="19.5" customHeight="1" x14ac:dyDescent="0.2">
      <c r="A39" s="251" t="s">
        <v>135</v>
      </c>
      <c r="B39" s="255" t="s">
        <v>126</v>
      </c>
      <c r="C39" s="272">
        <v>12</v>
      </c>
      <c r="D39" s="271">
        <v>8</v>
      </c>
      <c r="E39" s="270">
        <v>15</v>
      </c>
      <c r="F39" s="461"/>
    </row>
    <row r="40" spans="1:6" ht="18" customHeight="1" x14ac:dyDescent="0.2">
      <c r="A40" s="251" t="s">
        <v>136</v>
      </c>
      <c r="B40" s="255" t="s">
        <v>128</v>
      </c>
      <c r="C40" s="272">
        <v>4</v>
      </c>
      <c r="D40" s="271">
        <v>5</v>
      </c>
      <c r="E40" s="270">
        <v>7</v>
      </c>
      <c r="F40" s="461"/>
    </row>
    <row r="41" spans="1:6" x14ac:dyDescent="0.2">
      <c r="A41" s="251" t="s">
        <v>136</v>
      </c>
      <c r="B41" s="255" t="s">
        <v>204</v>
      </c>
      <c r="C41" s="272">
        <v>1</v>
      </c>
      <c r="D41" s="271">
        <v>1</v>
      </c>
      <c r="E41" s="270">
        <v>1</v>
      </c>
      <c r="F41" s="461"/>
    </row>
    <row r="42" spans="1:6" ht="25.5" x14ac:dyDescent="0.2">
      <c r="A42" s="251" t="s">
        <v>136</v>
      </c>
      <c r="B42" s="257" t="s">
        <v>138</v>
      </c>
      <c r="C42" s="272">
        <v>7000</v>
      </c>
      <c r="D42" s="271">
        <v>7500</v>
      </c>
      <c r="E42" s="270">
        <v>8000</v>
      </c>
      <c r="F42" s="461"/>
    </row>
    <row r="43" spans="1:6" x14ac:dyDescent="0.2">
      <c r="A43" s="251" t="s">
        <v>136</v>
      </c>
      <c r="B43" s="255" t="s">
        <v>205</v>
      </c>
      <c r="C43" s="331">
        <v>100000</v>
      </c>
      <c r="D43" s="271">
        <v>100000</v>
      </c>
      <c r="E43" s="334">
        <v>100000</v>
      </c>
      <c r="F43" s="461"/>
    </row>
    <row r="44" spans="1:6" x14ac:dyDescent="0.2">
      <c r="A44" s="251" t="s">
        <v>137</v>
      </c>
      <c r="B44" s="255" t="s">
        <v>129</v>
      </c>
      <c r="C44" s="331">
        <v>4</v>
      </c>
      <c r="D44" s="271">
        <v>5</v>
      </c>
      <c r="E44" s="337">
        <v>7</v>
      </c>
      <c r="F44" s="461"/>
    </row>
    <row r="45" spans="1:6" ht="25.5" x14ac:dyDescent="0.2">
      <c r="A45" s="251" t="s">
        <v>137</v>
      </c>
      <c r="B45" s="274" t="s">
        <v>139</v>
      </c>
      <c r="C45" s="331">
        <v>0</v>
      </c>
      <c r="D45" s="271">
        <v>0</v>
      </c>
      <c r="E45" s="337">
        <v>0</v>
      </c>
      <c r="F45" s="461"/>
    </row>
    <row r="46" spans="1:6" x14ac:dyDescent="0.2">
      <c r="A46" s="251" t="s">
        <v>137</v>
      </c>
      <c r="B46" s="255" t="s">
        <v>201</v>
      </c>
      <c r="C46" s="331">
        <v>80000</v>
      </c>
      <c r="D46" s="271">
        <v>80000</v>
      </c>
      <c r="E46" s="334">
        <v>80000</v>
      </c>
      <c r="F46" s="461"/>
    </row>
    <row r="47" spans="1:6" ht="26.25" thickBot="1" x14ac:dyDescent="0.25">
      <c r="A47" s="258" t="s">
        <v>137</v>
      </c>
      <c r="B47" s="322" t="s">
        <v>202</v>
      </c>
      <c r="C47" s="276">
        <v>28000</v>
      </c>
      <c r="D47" s="277">
        <v>28200</v>
      </c>
      <c r="E47" s="278">
        <v>28500</v>
      </c>
      <c r="F47" s="462"/>
    </row>
    <row r="48" spans="1:6" ht="13.5" thickBot="1" x14ac:dyDescent="0.25">
      <c r="A48" s="657" t="s">
        <v>140</v>
      </c>
      <c r="B48" s="658"/>
      <c r="C48" s="658"/>
      <c r="D48" s="658"/>
      <c r="E48" s="658"/>
      <c r="F48" s="659"/>
    </row>
    <row r="49" spans="1:6" ht="21" customHeight="1" x14ac:dyDescent="0.2">
      <c r="A49" s="264" t="s">
        <v>141</v>
      </c>
      <c r="B49" s="273" t="s">
        <v>125</v>
      </c>
      <c r="C49" s="279">
        <v>100</v>
      </c>
      <c r="D49" s="280">
        <v>100</v>
      </c>
      <c r="E49" s="281">
        <v>100</v>
      </c>
      <c r="F49" s="460" t="s">
        <v>199</v>
      </c>
    </row>
    <row r="50" spans="1:6" ht="21" customHeight="1" x14ac:dyDescent="0.2">
      <c r="A50" s="251" t="s">
        <v>141</v>
      </c>
      <c r="B50" s="255" t="s">
        <v>126</v>
      </c>
      <c r="C50" s="272">
        <v>4</v>
      </c>
      <c r="D50" s="271">
        <v>4</v>
      </c>
      <c r="E50" s="270">
        <v>4</v>
      </c>
      <c r="F50" s="461"/>
    </row>
    <row r="51" spans="1:6" x14ac:dyDescent="0.2">
      <c r="A51" s="251" t="s">
        <v>142</v>
      </c>
      <c r="B51" s="255" t="s">
        <v>144</v>
      </c>
      <c r="C51" s="272">
        <v>3</v>
      </c>
      <c r="D51" s="271">
        <v>2</v>
      </c>
      <c r="E51" s="270">
        <v>2</v>
      </c>
      <c r="F51" s="461"/>
    </row>
    <row r="52" spans="1:6" x14ac:dyDescent="0.2">
      <c r="A52" s="251" t="s">
        <v>143</v>
      </c>
      <c r="B52" s="255" t="s">
        <v>129</v>
      </c>
      <c r="C52" s="272">
        <v>2</v>
      </c>
      <c r="D52" s="271">
        <v>2</v>
      </c>
      <c r="E52" s="270">
        <v>2</v>
      </c>
      <c r="F52" s="461"/>
    </row>
    <row r="53" spans="1:6" ht="25.5" x14ac:dyDescent="0.2">
      <c r="A53" s="251" t="s">
        <v>143</v>
      </c>
      <c r="B53" s="257" t="s">
        <v>139</v>
      </c>
      <c r="C53" s="272">
        <v>1</v>
      </c>
      <c r="D53" s="271">
        <v>1</v>
      </c>
      <c r="E53" s="270">
        <v>1</v>
      </c>
      <c r="F53" s="461"/>
    </row>
    <row r="54" spans="1:6" x14ac:dyDescent="0.2">
      <c r="A54" s="251" t="s">
        <v>143</v>
      </c>
      <c r="B54" s="255" t="s">
        <v>201</v>
      </c>
      <c r="C54" s="333">
        <v>20500</v>
      </c>
      <c r="D54" s="271">
        <v>21000</v>
      </c>
      <c r="E54" s="336">
        <v>21000</v>
      </c>
      <c r="F54" s="461"/>
    </row>
    <row r="55" spans="1:6" ht="26.25" thickBot="1" x14ac:dyDescent="0.25">
      <c r="A55" s="258" t="s">
        <v>143</v>
      </c>
      <c r="B55" s="322" t="s">
        <v>202</v>
      </c>
      <c r="C55" s="276">
        <v>2500</v>
      </c>
      <c r="D55" s="277">
        <v>3000</v>
      </c>
      <c r="E55" s="278">
        <v>3000</v>
      </c>
      <c r="F55" s="462"/>
    </row>
    <row r="56" spans="1:6" ht="13.5" thickBot="1" x14ac:dyDescent="0.25">
      <c r="A56" s="657" t="s">
        <v>145</v>
      </c>
      <c r="B56" s="658"/>
      <c r="C56" s="658"/>
      <c r="D56" s="658"/>
      <c r="E56" s="658"/>
      <c r="F56" s="659"/>
    </row>
    <row r="57" spans="1:6" x14ac:dyDescent="0.2">
      <c r="A57" s="294" t="s">
        <v>146</v>
      </c>
      <c r="B57" s="295" t="s">
        <v>125</v>
      </c>
      <c r="C57" s="296">
        <v>100</v>
      </c>
      <c r="D57" s="297">
        <v>100</v>
      </c>
      <c r="E57" s="298">
        <v>100</v>
      </c>
      <c r="F57" s="460" t="s">
        <v>199</v>
      </c>
    </row>
    <row r="58" spans="1:6" x14ac:dyDescent="0.2">
      <c r="A58" s="251" t="s">
        <v>146</v>
      </c>
      <c r="B58" s="255" t="s">
        <v>149</v>
      </c>
      <c r="C58" s="272">
        <v>50</v>
      </c>
      <c r="D58" s="271">
        <v>50</v>
      </c>
      <c r="E58" s="270">
        <v>50</v>
      </c>
      <c r="F58" s="461"/>
    </row>
    <row r="59" spans="1:6" x14ac:dyDescent="0.2">
      <c r="A59" s="251" t="s">
        <v>146</v>
      </c>
      <c r="B59" s="255" t="s">
        <v>126</v>
      </c>
      <c r="C59" s="272">
        <v>4</v>
      </c>
      <c r="D59" s="271">
        <v>4</v>
      </c>
      <c r="E59" s="270">
        <v>4</v>
      </c>
      <c r="F59" s="461"/>
    </row>
    <row r="60" spans="1:6" x14ac:dyDescent="0.2">
      <c r="A60" s="251" t="s">
        <v>147</v>
      </c>
      <c r="B60" s="255" t="s">
        <v>128</v>
      </c>
      <c r="C60" s="272">
        <v>3</v>
      </c>
      <c r="D60" s="271">
        <v>2</v>
      </c>
      <c r="E60" s="270">
        <v>3</v>
      </c>
      <c r="F60" s="461"/>
    </row>
    <row r="61" spans="1:6" x14ac:dyDescent="0.2">
      <c r="A61" s="251" t="s">
        <v>147</v>
      </c>
      <c r="B61" s="255" t="s">
        <v>206</v>
      </c>
      <c r="C61" s="331">
        <v>4000</v>
      </c>
      <c r="D61" s="271">
        <v>4500</v>
      </c>
      <c r="E61" s="334">
        <v>5000</v>
      </c>
      <c r="F61" s="461"/>
    </row>
    <row r="62" spans="1:6" ht="25.5" x14ac:dyDescent="0.2">
      <c r="A62" s="251" t="s">
        <v>148</v>
      </c>
      <c r="B62" s="257" t="s">
        <v>139</v>
      </c>
      <c r="C62" s="252">
        <v>2</v>
      </c>
      <c r="D62" s="253">
        <v>2</v>
      </c>
      <c r="E62" s="254">
        <v>2</v>
      </c>
      <c r="F62" s="461"/>
    </row>
    <row r="63" spans="1:6" x14ac:dyDescent="0.2">
      <c r="A63" s="251" t="s">
        <v>148</v>
      </c>
      <c r="B63" s="255" t="s">
        <v>129</v>
      </c>
      <c r="C63" s="252">
        <v>16</v>
      </c>
      <c r="D63" s="253">
        <v>18</v>
      </c>
      <c r="E63" s="254">
        <v>18</v>
      </c>
      <c r="F63" s="461"/>
    </row>
    <row r="64" spans="1:6" x14ac:dyDescent="0.2">
      <c r="A64" s="251" t="s">
        <v>148</v>
      </c>
      <c r="B64" s="255" t="s">
        <v>201</v>
      </c>
      <c r="C64" s="272">
        <v>20000</v>
      </c>
      <c r="D64" s="271">
        <v>20100</v>
      </c>
      <c r="E64" s="270">
        <v>20200</v>
      </c>
      <c r="F64" s="461"/>
    </row>
    <row r="65" spans="1:6" ht="13.5" thickBot="1" x14ac:dyDescent="0.25">
      <c r="A65" s="299" t="s">
        <v>148</v>
      </c>
      <c r="B65" s="300" t="s">
        <v>130</v>
      </c>
      <c r="C65" s="301">
        <v>14000</v>
      </c>
      <c r="D65" s="302">
        <v>15000</v>
      </c>
      <c r="E65" s="303">
        <v>16000</v>
      </c>
      <c r="F65" s="462"/>
    </row>
  </sheetData>
  <mergeCells count="18">
    <mergeCell ref="F57:F65"/>
    <mergeCell ref="F11:F16"/>
    <mergeCell ref="F19:F26"/>
    <mergeCell ref="F28:F35"/>
    <mergeCell ref="F37:F47"/>
    <mergeCell ref="F49:F55"/>
    <mergeCell ref="A56:F56"/>
    <mergeCell ref="A48:F48"/>
    <mergeCell ref="A1:F1"/>
    <mergeCell ref="A2:A3"/>
    <mergeCell ref="B2:B3"/>
    <mergeCell ref="C2:E2"/>
    <mergeCell ref="F2:F3"/>
    <mergeCell ref="A5:F5"/>
    <mergeCell ref="A10:F10"/>
    <mergeCell ref="A18:F18"/>
    <mergeCell ref="A27:F27"/>
    <mergeCell ref="A36:F36"/>
  </mergeCells>
  <pageMargins left="0.39370078740157483" right="0.39370078740157483" top="0.9448818897637796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Įvardytieji diapazonai</vt:lpstr>
      </vt:variant>
      <vt:variant>
        <vt:i4>1</vt:i4>
      </vt:variant>
    </vt:vector>
  </HeadingPairs>
  <TitlesOfParts>
    <vt:vector size="6" baseType="lpstr">
      <vt:lpstr>05 Programa</vt:lpstr>
      <vt:lpstr>05 Išlaidų suvestinė</vt:lpstr>
      <vt:lpstr>05 Šaltiniai</vt:lpstr>
      <vt:lpstr>05 Bendros lėšos</vt:lpstr>
      <vt:lpstr>05 Rodikliai</vt:lpstr>
      <vt:lpstr>'05 Programa'!Print_Titles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Pletra_IP</dc:creator>
  <cp:lastModifiedBy>Pletra_AS</cp:lastModifiedBy>
  <cp:lastPrinted>2025-02-14T13:55:03Z</cp:lastPrinted>
  <dcterms:created xsi:type="dcterms:W3CDTF">2010-10-01T08:57:15Z</dcterms:created>
  <dcterms:modified xsi:type="dcterms:W3CDTF">2026-02-10T18:18:08Z</dcterms:modified>
</cp:coreProperties>
</file>